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2760" yWindow="32760" windowWidth="28800" windowHeight="12045" tabRatio="920" firstSheet="5" activeTab="5"/>
  </bookViews>
  <sheets>
    <sheet name="Ampop." sheetId="59" state="hidden" r:id="rId1"/>
    <sheet name="Ob. 3" sheetId="369" state="hidden" r:id="rId2"/>
    <sheet name="3-1" sheetId="370" state="hidden" r:id="rId3"/>
    <sheet name="3-2" sheetId="372" state="hidden" r:id="rId4"/>
    <sheet name="3-3" sheetId="371" state="hidden" r:id="rId5"/>
    <sheet name="caval" sheetId="391" r:id="rId6"/>
    <sheet name="+++" sheetId="31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24" localSheetId="2">#REF!</definedName>
    <definedName name="_24" localSheetId="3">#REF!</definedName>
    <definedName name="_24" localSheetId="4">#REF!</definedName>
    <definedName name="_24" localSheetId="5">#REF!</definedName>
    <definedName name="_24" localSheetId="1">#REF!</definedName>
    <definedName name="_24">#REF!</definedName>
    <definedName name="_MA8" localSheetId="2">#REF!</definedName>
    <definedName name="_MA8" localSheetId="3">#REF!</definedName>
    <definedName name="_MA8" localSheetId="4">#REF!</definedName>
    <definedName name="_MA8" localSheetId="1">#REF!</definedName>
    <definedName name="_MA8">#REF!</definedName>
    <definedName name="_TM3" localSheetId="2">#REF!</definedName>
    <definedName name="_TM3" localSheetId="3">#REF!</definedName>
    <definedName name="_TM3" localSheetId="4">#REF!</definedName>
    <definedName name="_TM3" localSheetId="5">#REF!</definedName>
    <definedName name="_TM3" localSheetId="1">#REF!</definedName>
    <definedName name="_TM3">#REF!</definedName>
    <definedName name="Arm" localSheetId="2">#REF!</definedName>
    <definedName name="Arm" localSheetId="3">#REF!</definedName>
    <definedName name="Arm" localSheetId="4">#REF!</definedName>
    <definedName name="Arm" localSheetId="1">#REF!</definedName>
    <definedName name="Arm">#REF!</definedName>
    <definedName name="armjjj" localSheetId="2">#REF!</definedName>
    <definedName name="armjjj" localSheetId="3">#REF!</definedName>
    <definedName name="armjjj" localSheetId="4">#REF!</definedName>
    <definedName name="armjjj" localSheetId="1">#REF!</definedName>
    <definedName name="armjjj">#REF!</definedName>
    <definedName name="asd" localSheetId="2">#REF!</definedName>
    <definedName name="asd" localSheetId="3">#REF!</definedName>
    <definedName name="asd" localSheetId="4">#REF!</definedName>
    <definedName name="asd" localSheetId="1">#REF!</definedName>
    <definedName name="asd">#REF!</definedName>
    <definedName name="AZA" localSheetId="2">#REF!</definedName>
    <definedName name="AZA" localSheetId="3">#REF!</definedName>
    <definedName name="AZA" localSheetId="4">#REF!</definedName>
    <definedName name="AZA" localSheetId="1">#REF!</definedName>
    <definedName name="AZA">#REF!</definedName>
    <definedName name="Azat." localSheetId="2">#REF!</definedName>
    <definedName name="Azat." localSheetId="3">#REF!</definedName>
    <definedName name="Azat." localSheetId="4">#REF!</definedName>
    <definedName name="Azat." localSheetId="1">#REF!</definedName>
    <definedName name="Azat.">#REF!</definedName>
    <definedName name="book" localSheetId="2">'[1]Gaz2-6'!#REF!</definedName>
    <definedName name="book" localSheetId="3">'[1]Gaz2-6'!#REF!</definedName>
    <definedName name="book" localSheetId="4">'[1]Gaz2-6'!#REF!</definedName>
    <definedName name="book" localSheetId="5">'[1]Gaz2-6'!#REF!</definedName>
    <definedName name="book" localSheetId="1">'[1]Gaz2-6'!#REF!</definedName>
    <definedName name="book">'[1]Gaz2-6'!#REF!</definedName>
    <definedName name="bos">[2]BoS!$B$1:$AB$3718</definedName>
    <definedName name="Branch1" localSheetId="2">#REF!</definedName>
    <definedName name="Branch1" localSheetId="3">#REF!</definedName>
    <definedName name="Branch1" localSheetId="4">#REF!</definedName>
    <definedName name="Branch1" localSheetId="1">#REF!</definedName>
    <definedName name="Branch1">#REF!</definedName>
    <definedName name="Branch1.1" localSheetId="2">#REF!</definedName>
    <definedName name="Branch1.1" localSheetId="3">#REF!</definedName>
    <definedName name="Branch1.1" localSheetId="4">#REF!</definedName>
    <definedName name="Branch1.1" localSheetId="1">#REF!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1">#REF!</definedName>
    <definedName name="Branch3">#REF!</definedName>
    <definedName name="cank">'[3]Unit rates'!$B$1:$H$65536</definedName>
    <definedName name="DDR" localSheetId="2">#REF!</definedName>
    <definedName name="DDR" localSheetId="3">#REF!</definedName>
    <definedName name="DDR" localSheetId="4">#REF!</definedName>
    <definedName name="DDR" localSheetId="1">#REF!</definedName>
    <definedName name="DDR">#REF!</definedName>
    <definedName name="dfg" localSheetId="2">#REF!</definedName>
    <definedName name="dfg" localSheetId="3">#REF!</definedName>
    <definedName name="dfg" localSheetId="4">#REF!</definedName>
    <definedName name="dfg" localSheetId="1">#REF!</definedName>
    <definedName name="dfg">#REF!</definedName>
    <definedName name="DILDRR300" localSheetId="2">#REF!</definedName>
    <definedName name="DILDRR300" localSheetId="3">#REF!</definedName>
    <definedName name="DILDRR300" localSheetId="4">#REF!</definedName>
    <definedName name="DILDRR300" localSheetId="1">#REF!</definedName>
    <definedName name="DILDRR300">#REF!</definedName>
    <definedName name="Dzop" localSheetId="2">#REF!</definedName>
    <definedName name="Dzop" localSheetId="3">#REF!</definedName>
    <definedName name="Dzop" localSheetId="4">#REF!</definedName>
    <definedName name="Dzop" localSheetId="1">#REF!</definedName>
    <definedName name="Dzop">#REF!</definedName>
    <definedName name="ENG" localSheetId="2">#REF!</definedName>
    <definedName name="ENG" localSheetId="3">#REF!</definedName>
    <definedName name="ENG" localSheetId="4">#REF!</definedName>
    <definedName name="ENG" localSheetId="5">#REF!</definedName>
    <definedName name="ENG" localSheetId="1">#REF!</definedName>
    <definedName name="ENG">#REF!</definedName>
    <definedName name="Ganzakar" localSheetId="2">#REF!</definedName>
    <definedName name="Ganzakar" localSheetId="3">#REF!</definedName>
    <definedName name="Ganzakar" localSheetId="4">#REF!</definedName>
    <definedName name="Ganzakar" localSheetId="1">#REF!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1">#REF!</definedName>
    <definedName name="Gavar">#REF!</definedName>
    <definedName name="ghj" localSheetId="2">#REF!</definedName>
    <definedName name="ghj" localSheetId="3">#REF!</definedName>
    <definedName name="ghj" localSheetId="4">#REF!</definedName>
    <definedName name="ghj" localSheetId="1">#REF!</definedName>
    <definedName name="ghj">#REF!</definedName>
    <definedName name="hhh" localSheetId="2">#REF!</definedName>
    <definedName name="hhh" localSheetId="3">#REF!</definedName>
    <definedName name="hhh" localSheetId="4">#REF!</definedName>
    <definedName name="hhh" localSheetId="1">#REF!</definedName>
    <definedName name="hhh">#REF!</definedName>
    <definedName name="hljk" localSheetId="2">#REF!</definedName>
    <definedName name="hljk" localSheetId="3">#REF!</definedName>
    <definedName name="hljk" localSheetId="4">#REF!</definedName>
    <definedName name="hljk" localSheetId="1">#REF!</definedName>
    <definedName name="hljk">#REF!</definedName>
    <definedName name="i">'[4]BoQ works'!$B$1:$H$65536</definedName>
    <definedName name="it">'[4]BoQ works'!$B$1:$H$65536</definedName>
    <definedName name="kafan" localSheetId="2">#REF!</definedName>
    <definedName name="kafan" localSheetId="3">#REF!</definedName>
    <definedName name="kafan" localSheetId="4">#REF!</definedName>
    <definedName name="kafan" localSheetId="1">#REF!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1">#REF!</definedName>
    <definedName name="kanal">#REF!</definedName>
    <definedName name="kkkk" localSheetId="2">#REF!</definedName>
    <definedName name="kkkk" localSheetId="3">#REF!</definedName>
    <definedName name="kkkk" localSheetId="4">#REF!</definedName>
    <definedName name="kkkk" localSheetId="1">#REF!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1">#REF!</definedName>
    <definedName name="kkkkk">#REF!</definedName>
    <definedName name="no">'[5]BoQ works'!$B$1:$H$65536</definedName>
    <definedName name="OLE_LINK1" localSheetId="5">caval!$A$2</definedName>
    <definedName name="p">'[4]BoQ works'!$B$1:$H$65536</definedName>
    <definedName name="quantity">'[4]ABO-Quantities'!$A$1:$B$65536</definedName>
    <definedName name="qwe" localSheetId="2">#REF!</definedName>
    <definedName name="qwe" localSheetId="3">#REF!</definedName>
    <definedName name="qwe" localSheetId="4">#REF!</definedName>
    <definedName name="qwe" localSheetId="1">#REF!</definedName>
    <definedName name="qwe">#REF!</definedName>
    <definedName name="svodni5" localSheetId="2">#REF!</definedName>
    <definedName name="svodni5" localSheetId="3">#REF!</definedName>
    <definedName name="svodni5" localSheetId="4">#REF!</definedName>
    <definedName name="svodni5" localSheetId="1">#REF!</definedName>
    <definedName name="svodni5">#REF!</definedName>
    <definedName name="Svodni6" localSheetId="2">#REF!</definedName>
    <definedName name="Svodni6" localSheetId="3">#REF!</definedName>
    <definedName name="Svodni6" localSheetId="4">#REF!</definedName>
    <definedName name="Svodni6" localSheetId="1">#REF!</definedName>
    <definedName name="Svodni6">#REF!</definedName>
    <definedName name="Tashir" localSheetId="2">#REF!</definedName>
    <definedName name="Tashir" localSheetId="3">#REF!</definedName>
    <definedName name="Tashir" localSheetId="4">#REF!</definedName>
    <definedName name="Tashir" localSheetId="1">#REF!</definedName>
    <definedName name="Tashir">#REF!</definedName>
    <definedName name="ti">'[4]BoQ works'!$B$1:$H$65536</definedName>
    <definedName name="tuj">'[3]Unit rates'!$B$1:$H$65536</definedName>
    <definedName name="tyu" localSheetId="2">#REF!</definedName>
    <definedName name="tyu" localSheetId="3">#REF!</definedName>
    <definedName name="tyu" localSheetId="4">#REF!</definedName>
    <definedName name="tyu" localSheetId="1">#REF!</definedName>
    <definedName name="tyu">#REF!</definedName>
    <definedName name="unitrates">'[6]Unit rates'!$C$1:$H$65536</definedName>
    <definedName name="ÙÙÙÙÙ" localSheetId="5">#REF!</definedName>
    <definedName name="ÙÙÙÙÙ">#REF!</definedName>
    <definedName name="WOp" localSheetId="2">#REF!</definedName>
    <definedName name="WOp" localSheetId="3">#REF!</definedName>
    <definedName name="WOp" localSheetId="4">#REF!</definedName>
    <definedName name="WOp" localSheetId="1">#REF!</definedName>
    <definedName name="WOp">#REF!</definedName>
    <definedName name="Ý0">'[7]BoQ works'!$B$1:$H$65536</definedName>
    <definedName name="yes">'[5]BoQ works'!$B$1:$H$65536</definedName>
    <definedName name="_xlnm.Print_Titles" localSheetId="6">'+++'!$7:$7</definedName>
    <definedName name="_xlnm.Print_Titles" localSheetId="2">'3-1'!$10:$10</definedName>
    <definedName name="_xlnm.Print_Titles" localSheetId="3">'3-2'!$10:$10</definedName>
    <definedName name="_xlnm.Print_Titles" localSheetId="4">'3-3'!$10:$10</definedName>
    <definedName name="_xlnm.Print_Titles" localSheetId="0">Ampop.!$9:$9</definedName>
    <definedName name="_xlnm.Print_Titles" localSheetId="5">caval!$5:$5</definedName>
    <definedName name="_xlnm.Print_Titles" localSheetId="1">'Ob. 3'!$7:$7</definedName>
    <definedName name="_xlnm.Print_Area" localSheetId="6">'+++'!$A$1:$H$7</definedName>
    <definedName name="_xlnm.Print_Area" localSheetId="2">'3-1'!$A$1:$P$138</definedName>
    <definedName name="_xlnm.Print_Area" localSheetId="3">'3-2'!$A$1:$P$260</definedName>
    <definedName name="_xlnm.Print_Area" localSheetId="4">'3-3'!$A$1:$P$117</definedName>
    <definedName name="_xlnm.Print_Area" localSheetId="0">Ampop.!$A$1:$H$41</definedName>
    <definedName name="_xlnm.Print_Area" localSheetId="5">caval!$A$1:$H$172</definedName>
    <definedName name="_xlnm.Print_Area" localSheetId="1">'Ob. 3'!$A$1:$H$17</definedName>
    <definedName name="ա" localSheetId="5">[8]Ob.1!$I$3</definedName>
    <definedName name="ա">'+++'!$I$3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1">#REF!</definedName>
    <definedName name="Բռանցհ1.1">#REF!</definedName>
    <definedName name="ժ" localSheetId="5">'[9]AMPOP '!$J$40</definedName>
    <definedName name="ժ">Ampop.!$J$39</definedName>
    <definedName name="լե" localSheetId="5">[8]Ob.1!$K$3</definedName>
    <definedName name="լե">'+++'!$K$3</definedName>
    <definedName name="մ" localSheetId="5">[8]Ob.1!$J$3</definedName>
    <definedName name="մ">'+++'!$J$3</definedName>
    <definedName name="տ" localSheetId="5">[8]Ob.1!$L$3</definedName>
    <definedName name="տ">'+++'!$L$3</definedName>
    <definedName name="տըւ" localSheetId="2">#REF!</definedName>
    <definedName name="տըւ" localSheetId="3">#REF!</definedName>
    <definedName name="տըւ" localSheetId="4">#REF!</definedName>
    <definedName name="տըւ" localSheetId="1">#REF!</definedName>
    <definedName name="տըւ">#REF!</definedName>
    <definedName name="տռը" localSheetId="2">#REF!</definedName>
    <definedName name="տռը" localSheetId="3">#REF!</definedName>
    <definedName name="տռը" localSheetId="4">#REF!</definedName>
    <definedName name="տռը" localSheetId="1">#REF!</definedName>
    <definedName name="տռը">#REF!</definedName>
    <definedName name="քեոտ" localSheetId="2">#REF!</definedName>
    <definedName name="քեոտ" localSheetId="3">#REF!</definedName>
    <definedName name="քեոտ" localSheetId="4">#REF!</definedName>
    <definedName name="քեոտ" localSheetId="1">#REF!</definedName>
    <definedName name="քեոտ">#REF!</definedName>
    <definedName name="ֆգյկ" localSheetId="2">#REF!</definedName>
    <definedName name="ֆգյկ" localSheetId="3">#REF!</definedName>
    <definedName name="ֆգյկ" localSheetId="4">#REF!</definedName>
    <definedName name="ֆգյկ" localSheetId="1">#REF!</definedName>
    <definedName name="ֆգյկ">#REF!</definedName>
  </definedNames>
  <calcPr calcId="125725"/>
</workbook>
</file>

<file path=xl/calcChain.xml><?xml version="1.0" encoding="utf-8"?>
<calcChain xmlns="http://schemas.openxmlformats.org/spreadsheetml/2006/main">
  <c r="G196" i="391"/>
  <c r="G172"/>
  <c r="F189"/>
  <c r="G189" s="1"/>
  <c r="G188"/>
  <c r="F188"/>
  <c r="G187"/>
  <c r="F187"/>
  <c r="F186"/>
  <c r="G186" s="1"/>
  <c r="G185"/>
  <c r="F185"/>
  <c r="G184"/>
  <c r="F184"/>
  <c r="F183"/>
  <c r="G183" s="1"/>
  <c r="G182"/>
  <c r="F182"/>
  <c r="G181"/>
  <c r="F181"/>
  <c r="F180"/>
  <c r="G180" s="1"/>
  <c r="G179"/>
  <c r="F179"/>
  <c r="G178"/>
  <c r="F178"/>
  <c r="F177"/>
  <c r="G177" s="1"/>
  <c r="G190" s="1"/>
  <c r="G176"/>
  <c r="F176"/>
  <c r="K167"/>
  <c r="K6"/>
  <c r="D166"/>
  <c r="D110"/>
  <c r="D83"/>
  <c r="D58"/>
  <c r="D57"/>
  <c r="D55"/>
  <c r="D36"/>
  <c r="D29"/>
  <c r="F9"/>
  <c r="G9" s="1"/>
  <c r="F10"/>
  <c r="G10" s="1"/>
  <c r="F11"/>
  <c r="G11" s="1"/>
  <c r="F12"/>
  <c r="G12" s="1"/>
  <c r="F13"/>
  <c r="G13" s="1"/>
  <c r="F14"/>
  <c r="G14" s="1"/>
  <c r="F15"/>
  <c r="G15" s="1"/>
  <c r="F16"/>
  <c r="G16" s="1"/>
  <c r="F17"/>
  <c r="G17" s="1"/>
  <c r="F18"/>
  <c r="G18" s="1"/>
  <c r="F19"/>
  <c r="G19" s="1"/>
  <c r="F20"/>
  <c r="G20" s="1"/>
  <c r="F21"/>
  <c r="G21" s="1"/>
  <c r="F22"/>
  <c r="G22" s="1"/>
  <c r="F23"/>
  <c r="G23" s="1"/>
  <c r="F24"/>
  <c r="G24" s="1"/>
  <c r="F25"/>
  <c r="G25" s="1"/>
  <c r="F27"/>
  <c r="G27" s="1"/>
  <c r="F28"/>
  <c r="G28" s="1"/>
  <c r="F29"/>
  <c r="F30"/>
  <c r="G30"/>
  <c r="F31"/>
  <c r="G31" s="1"/>
  <c r="F32"/>
  <c r="G32" s="1"/>
  <c r="F34"/>
  <c r="G34" s="1"/>
  <c r="F35"/>
  <c r="G35" s="1"/>
  <c r="F36"/>
  <c r="G36" s="1"/>
  <c r="F37"/>
  <c r="G37" s="1"/>
  <c r="F38"/>
  <c r="G38"/>
  <c r="F39"/>
  <c r="G39" s="1"/>
  <c r="F40"/>
  <c r="G40" s="1"/>
  <c r="F42"/>
  <c r="G42" s="1"/>
  <c r="F43"/>
  <c r="G43" s="1"/>
  <c r="F44"/>
  <c r="G44" s="1"/>
  <c r="F45"/>
  <c r="G45" s="1"/>
  <c r="F46"/>
  <c r="G46" s="1"/>
  <c r="F47"/>
  <c r="G47"/>
  <c r="F48"/>
  <c r="G48" s="1"/>
  <c r="F49"/>
  <c r="G49" s="1"/>
  <c r="F50"/>
  <c r="G50" s="1"/>
  <c r="F51"/>
  <c r="G51" s="1"/>
  <c r="F52"/>
  <c r="G52" s="1"/>
  <c r="F55"/>
  <c r="F56"/>
  <c r="G56" s="1"/>
  <c r="F57"/>
  <c r="G57"/>
  <c r="F58"/>
  <c r="G58" s="1"/>
  <c r="F59"/>
  <c r="G59" s="1"/>
  <c r="F60"/>
  <c r="G60"/>
  <c r="F62"/>
  <c r="G62" s="1"/>
  <c r="F63"/>
  <c r="G63" s="1"/>
  <c r="F64"/>
  <c r="G64"/>
  <c r="F65"/>
  <c r="G65" s="1"/>
  <c r="F66"/>
  <c r="G66" s="1"/>
  <c r="F68"/>
  <c r="G68"/>
  <c r="F69"/>
  <c r="G69" s="1"/>
  <c r="F70"/>
  <c r="G70" s="1"/>
  <c r="F71"/>
  <c r="G71"/>
  <c r="F72"/>
  <c r="G72" s="1"/>
  <c r="F73"/>
  <c r="G73" s="1"/>
  <c r="F74"/>
  <c r="G74" s="1"/>
  <c r="F75"/>
  <c r="G75"/>
  <c r="F166"/>
  <c r="G166" s="1"/>
  <c r="F165"/>
  <c r="G165" s="1"/>
  <c r="F164"/>
  <c r="G164"/>
  <c r="F163"/>
  <c r="G163" s="1"/>
  <c r="F162"/>
  <c r="G162" s="1"/>
  <c r="F161"/>
  <c r="G161"/>
  <c r="F159"/>
  <c r="G159" s="1"/>
  <c r="F158"/>
  <c r="G158" s="1"/>
  <c r="F157"/>
  <c r="G157"/>
  <c r="F156"/>
  <c r="G156" s="1"/>
  <c r="F155"/>
  <c r="G155" s="1"/>
  <c r="F154"/>
  <c r="G154"/>
  <c r="F153"/>
  <c r="G153" s="1"/>
  <c r="F152"/>
  <c r="G152" s="1"/>
  <c r="F151"/>
  <c r="G151"/>
  <c r="F150"/>
  <c r="G150" s="1"/>
  <c r="F149"/>
  <c r="G149" s="1"/>
  <c r="F148"/>
  <c r="G148" s="1"/>
  <c r="F147"/>
  <c r="G147"/>
  <c r="F146"/>
  <c r="G146" s="1"/>
  <c r="F144"/>
  <c r="G144" s="1"/>
  <c r="F143"/>
  <c r="G143" s="1"/>
  <c r="F142"/>
  <c r="G142" s="1"/>
  <c r="F141"/>
  <c r="G141"/>
  <c r="F140"/>
  <c r="G140" s="1"/>
  <c r="F139"/>
  <c r="G139" s="1"/>
  <c r="F138"/>
  <c r="G138" s="1"/>
  <c r="F137"/>
  <c r="G137" s="1"/>
  <c r="F136"/>
  <c r="G136" s="1"/>
  <c r="F135"/>
  <c r="G135" s="1"/>
  <c r="F134"/>
  <c r="G134" s="1"/>
  <c r="F133"/>
  <c r="G133" s="1"/>
  <c r="F132"/>
  <c r="G132"/>
  <c r="F131"/>
  <c r="G131" s="1"/>
  <c r="F128"/>
  <c r="G128" s="1"/>
  <c r="F127"/>
  <c r="G127" s="1"/>
  <c r="F126"/>
  <c r="G126" s="1"/>
  <c r="F125"/>
  <c r="G125" s="1"/>
  <c r="F124"/>
  <c r="G124" s="1"/>
  <c r="F123"/>
  <c r="G123" s="1"/>
  <c r="F122"/>
  <c r="G122" s="1"/>
  <c r="F121"/>
  <c r="G121" s="1"/>
  <c r="F120"/>
  <c r="G120" s="1"/>
  <c r="F119"/>
  <c r="G119" s="1"/>
  <c r="F118"/>
  <c r="G118" s="1"/>
  <c r="F116"/>
  <c r="G116" s="1"/>
  <c r="F115"/>
  <c r="G115" s="1"/>
  <c r="F114"/>
  <c r="G114" s="1"/>
  <c r="F113"/>
  <c r="G113" s="1"/>
  <c r="F112"/>
  <c r="G112" s="1"/>
  <c r="F111"/>
  <c r="G111" s="1"/>
  <c r="F110"/>
  <c r="G110" s="1"/>
  <c r="F109"/>
  <c r="G109" s="1"/>
  <c r="F108"/>
  <c r="G108" s="1"/>
  <c r="F107"/>
  <c r="G107" s="1"/>
  <c r="F106"/>
  <c r="G106" s="1"/>
  <c r="F105"/>
  <c r="G105" s="1"/>
  <c r="F103"/>
  <c r="G103" s="1"/>
  <c r="F102"/>
  <c r="G102" s="1"/>
  <c r="F101"/>
  <c r="G101" s="1"/>
  <c r="F100"/>
  <c r="G100" s="1"/>
  <c r="F99"/>
  <c r="G99" s="1"/>
  <c r="F97"/>
  <c r="G97" s="1"/>
  <c r="F96"/>
  <c r="G96" s="1"/>
  <c r="F95"/>
  <c r="G95" s="1"/>
  <c r="F94"/>
  <c r="G94" s="1"/>
  <c r="F93"/>
  <c r="G93" s="1"/>
  <c r="F92"/>
  <c r="G92" s="1"/>
  <c r="F91"/>
  <c r="G91" s="1"/>
  <c r="F90"/>
  <c r="G90" s="1"/>
  <c r="F89"/>
  <c r="G89" s="1"/>
  <c r="F88"/>
  <c r="G88" s="1"/>
  <c r="F87"/>
  <c r="G87" s="1"/>
  <c r="F86"/>
  <c r="G86" s="1"/>
  <c r="F85"/>
  <c r="G85" s="1"/>
  <c r="F83"/>
  <c r="G83" s="1"/>
  <c r="F82"/>
  <c r="G82" s="1"/>
  <c r="F81"/>
  <c r="G81" s="1"/>
  <c r="F80"/>
  <c r="G80" s="1"/>
  <c r="F79"/>
  <c r="G79" s="1"/>
  <c r="F78"/>
  <c r="G78" s="1"/>
  <c r="F77"/>
  <c r="G77"/>
  <c r="F76"/>
  <c r="G76" s="1"/>
  <c r="F13" i="59"/>
  <c r="E198" i="372"/>
  <c r="M200"/>
  <c r="N200" s="1"/>
  <c r="G199"/>
  <c r="F199"/>
  <c r="M220"/>
  <c r="N220" s="1"/>
  <c r="G219"/>
  <c r="F219"/>
  <c r="M217"/>
  <c r="N217" s="1"/>
  <c r="G216"/>
  <c r="F216"/>
  <c r="N215"/>
  <c r="M214"/>
  <c r="M213"/>
  <c r="M212"/>
  <c r="N212" s="1"/>
  <c r="F211"/>
  <c r="G210"/>
  <c r="G211" s="1"/>
  <c r="M209"/>
  <c r="N209" s="1"/>
  <c r="F208"/>
  <c r="G207"/>
  <c r="G208" s="1"/>
  <c r="N207" s="1"/>
  <c r="M206"/>
  <c r="N206" s="1"/>
  <c r="O204" s="1"/>
  <c r="P204" s="1"/>
  <c r="G205"/>
  <c r="F205"/>
  <c r="M203"/>
  <c r="N203" s="1"/>
  <c r="G202"/>
  <c r="F202"/>
  <c r="M197"/>
  <c r="J196"/>
  <c r="M196"/>
  <c r="M195"/>
  <c r="F194"/>
  <c r="N193" s="1"/>
  <c r="G193"/>
  <c r="G194" s="1"/>
  <c r="M192"/>
  <c r="M191"/>
  <c r="M190"/>
  <c r="M189"/>
  <c r="G188"/>
  <c r="F188"/>
  <c r="M186"/>
  <c r="M185"/>
  <c r="M184"/>
  <c r="N184" s="1"/>
  <c r="F183"/>
  <c r="G182"/>
  <c r="G183" s="1"/>
  <c r="M181"/>
  <c r="N181" s="1"/>
  <c r="O179" s="1"/>
  <c r="P179" s="1"/>
  <c r="F180"/>
  <c r="G179"/>
  <c r="G180" s="1"/>
  <c r="N179" s="1"/>
  <c r="N204"/>
  <c r="B20" i="59"/>
  <c r="B15"/>
  <c r="E13"/>
  <c r="E15"/>
  <c r="E17" s="1"/>
  <c r="E18" s="1"/>
  <c r="G13"/>
  <c r="E14" i="369"/>
  <c r="F14"/>
  <c r="G14"/>
  <c r="E107" i="371"/>
  <c r="M254" i="372"/>
  <c r="N254" s="1"/>
  <c r="G253"/>
  <c r="F253"/>
  <c r="M251"/>
  <c r="N251"/>
  <c r="G250"/>
  <c r="F250"/>
  <c r="N249" s="1"/>
  <c r="O249" s="1"/>
  <c r="P249" s="1"/>
  <c r="M248"/>
  <c r="N248" s="1"/>
  <c r="G247"/>
  <c r="F247"/>
  <c r="N246" s="1"/>
  <c r="M245"/>
  <c r="N245" s="1"/>
  <c r="G244"/>
  <c r="F244"/>
  <c r="M242"/>
  <c r="N242" s="1"/>
  <c r="G241"/>
  <c r="F241"/>
  <c r="M239"/>
  <c r="N239" s="1"/>
  <c r="G238"/>
  <c r="F238"/>
  <c r="N237" s="1"/>
  <c r="M236"/>
  <c r="N236" s="1"/>
  <c r="G235"/>
  <c r="F235"/>
  <c r="M233"/>
  <c r="N233" s="1"/>
  <c r="O231" s="1"/>
  <c r="P231" s="1"/>
  <c r="G232"/>
  <c r="F232"/>
  <c r="N231"/>
  <c r="J230"/>
  <c r="M230"/>
  <c r="N230" s="1"/>
  <c r="G229"/>
  <c r="F228"/>
  <c r="F229"/>
  <c r="N228" s="1"/>
  <c r="M227"/>
  <c r="N227" s="1"/>
  <c r="G226"/>
  <c r="F226"/>
  <c r="M224"/>
  <c r="N224" s="1"/>
  <c r="G222"/>
  <c r="G223" s="1"/>
  <c r="F222"/>
  <c r="F223" s="1"/>
  <c r="M178"/>
  <c r="N178" s="1"/>
  <c r="F177"/>
  <c r="G176"/>
  <c r="G177" s="1"/>
  <c r="M174"/>
  <c r="N174" s="1"/>
  <c r="F173"/>
  <c r="G172"/>
  <c r="G173" s="1"/>
  <c r="N172" s="1"/>
  <c r="M171"/>
  <c r="M170"/>
  <c r="M169"/>
  <c r="F168"/>
  <c r="G167"/>
  <c r="G168" s="1"/>
  <c r="M166"/>
  <c r="N166" s="1"/>
  <c r="G165"/>
  <c r="F165"/>
  <c r="N164" s="1"/>
  <c r="M163"/>
  <c r="M162"/>
  <c r="M161"/>
  <c r="F160"/>
  <c r="G159"/>
  <c r="G160" s="1"/>
  <c r="M158"/>
  <c r="M157"/>
  <c r="M156"/>
  <c r="M155"/>
  <c r="M154"/>
  <c r="F153"/>
  <c r="G152"/>
  <c r="G153" s="1"/>
  <c r="M150"/>
  <c r="M149"/>
  <c r="M148"/>
  <c r="G147"/>
  <c r="F147"/>
  <c r="M145"/>
  <c r="M144"/>
  <c r="N143" s="1"/>
  <c r="M143"/>
  <c r="F142"/>
  <c r="G141"/>
  <c r="G142" s="1"/>
  <c r="M140"/>
  <c r="M139"/>
  <c r="M138"/>
  <c r="M137"/>
  <c r="G135"/>
  <c r="G136" s="1"/>
  <c r="N135" s="1"/>
  <c r="O135" s="1"/>
  <c r="P135" s="1"/>
  <c r="F135"/>
  <c r="F136" s="1"/>
  <c r="M134"/>
  <c r="N134" s="1"/>
  <c r="F133"/>
  <c r="G132"/>
  <c r="G133" s="1"/>
  <c r="N132" s="1"/>
  <c r="M131"/>
  <c r="M130"/>
  <c r="N130" s="1"/>
  <c r="F129"/>
  <c r="G128"/>
  <c r="G129" s="1"/>
  <c r="N128" s="1"/>
  <c r="M127"/>
  <c r="M126"/>
  <c r="N126"/>
  <c r="F125"/>
  <c r="G124"/>
  <c r="G125" s="1"/>
  <c r="N124" s="1"/>
  <c r="M123"/>
  <c r="M122"/>
  <c r="F121"/>
  <c r="G120"/>
  <c r="G121" s="1"/>
  <c r="M119"/>
  <c r="N119" s="1"/>
  <c r="F118"/>
  <c r="G117"/>
  <c r="G118"/>
  <c r="N117" s="1"/>
  <c r="M116"/>
  <c r="M115"/>
  <c r="M114"/>
  <c r="F113"/>
  <c r="G112"/>
  <c r="G113"/>
  <c r="M111"/>
  <c r="N111" s="1"/>
  <c r="G110"/>
  <c r="F110"/>
  <c r="M108"/>
  <c r="M107"/>
  <c r="M106"/>
  <c r="N106" s="1"/>
  <c r="F105"/>
  <c r="G104"/>
  <c r="G105" s="1"/>
  <c r="N104" s="1"/>
  <c r="M103"/>
  <c r="N103"/>
  <c r="G102"/>
  <c r="F102"/>
  <c r="M100"/>
  <c r="M99"/>
  <c r="M98"/>
  <c r="F97"/>
  <c r="G96"/>
  <c r="G97"/>
  <c r="N96" s="1"/>
  <c r="O96" s="1"/>
  <c r="P96" s="1"/>
  <c r="M94"/>
  <c r="N94" s="1"/>
  <c r="G93"/>
  <c r="F93"/>
  <c r="E92"/>
  <c r="M91"/>
  <c r="M90"/>
  <c r="N90" s="1"/>
  <c r="F89"/>
  <c r="N88" s="1"/>
  <c r="G88"/>
  <c r="G89" s="1"/>
  <c r="M87"/>
  <c r="N87" s="1"/>
  <c r="F86"/>
  <c r="G85"/>
  <c r="G86" s="1"/>
  <c r="M84"/>
  <c r="N84" s="1"/>
  <c r="G83"/>
  <c r="F83"/>
  <c r="M81"/>
  <c r="N81" s="1"/>
  <c r="G80"/>
  <c r="F80"/>
  <c r="M78"/>
  <c r="N78" s="1"/>
  <c r="G77"/>
  <c r="F77"/>
  <c r="N76" s="1"/>
  <c r="M75"/>
  <c r="M74"/>
  <c r="M73"/>
  <c r="M72"/>
  <c r="F71"/>
  <c r="N70" s="1"/>
  <c r="G70"/>
  <c r="G71" s="1"/>
  <c r="M69"/>
  <c r="N69" s="1"/>
  <c r="G68"/>
  <c r="F68"/>
  <c r="M66"/>
  <c r="N66" s="1"/>
  <c r="G65"/>
  <c r="F65"/>
  <c r="N64" s="1"/>
  <c r="M63"/>
  <c r="M62"/>
  <c r="M61"/>
  <c r="M60"/>
  <c r="F59"/>
  <c r="G58"/>
  <c r="G59" s="1"/>
  <c r="N58" s="1"/>
  <c r="M57"/>
  <c r="N57" s="1"/>
  <c r="G56"/>
  <c r="F56"/>
  <c r="M54"/>
  <c r="M53"/>
  <c r="M52"/>
  <c r="F51"/>
  <c r="G50"/>
  <c r="G51" s="1"/>
  <c r="M41"/>
  <c r="N41" s="1"/>
  <c r="F40"/>
  <c r="G39"/>
  <c r="G40" s="1"/>
  <c r="N39" s="1"/>
  <c r="M49"/>
  <c r="N49" s="1"/>
  <c r="G48"/>
  <c r="F48"/>
  <c r="N47" s="1"/>
  <c r="M46"/>
  <c r="J45"/>
  <c r="M45" s="1"/>
  <c r="M44"/>
  <c r="F43"/>
  <c r="G42"/>
  <c r="G43"/>
  <c r="M38"/>
  <c r="N38" s="1"/>
  <c r="F37"/>
  <c r="N36" s="1"/>
  <c r="G36"/>
  <c r="G37" s="1"/>
  <c r="G34"/>
  <c r="F34"/>
  <c r="G22"/>
  <c r="G23" s="1"/>
  <c r="F22"/>
  <c r="F23"/>
  <c r="N22" s="1"/>
  <c r="O22" s="1"/>
  <c r="P22" s="1"/>
  <c r="E18"/>
  <c r="G20"/>
  <c r="G21"/>
  <c r="F20"/>
  <c r="F21" s="1"/>
  <c r="N20" s="1"/>
  <c r="O20" s="1"/>
  <c r="P20" s="1"/>
  <c r="F19"/>
  <c r="N18" s="1"/>
  <c r="O18" s="1"/>
  <c r="P18" s="1"/>
  <c r="G19"/>
  <c r="F16"/>
  <c r="F17"/>
  <c r="G16"/>
  <c r="G17" s="1"/>
  <c r="E16"/>
  <c r="G14"/>
  <c r="G15" s="1"/>
  <c r="F14"/>
  <c r="F15" s="1"/>
  <c r="F12"/>
  <c r="F13"/>
  <c r="N12" s="1"/>
  <c r="O12" s="1"/>
  <c r="P12" s="1"/>
  <c r="G12"/>
  <c r="G13"/>
  <c r="E12"/>
  <c r="G31"/>
  <c r="G32" s="1"/>
  <c r="F31"/>
  <c r="F32" s="1"/>
  <c r="N31" s="1"/>
  <c r="O31" s="1"/>
  <c r="P31" s="1"/>
  <c r="F30"/>
  <c r="G29"/>
  <c r="G30" s="1"/>
  <c r="N29" s="1"/>
  <c r="O29" s="1"/>
  <c r="P29" s="1"/>
  <c r="G28"/>
  <c r="F28"/>
  <c r="G26"/>
  <c r="F26"/>
  <c r="O25"/>
  <c r="P25" s="1"/>
  <c r="M129" i="370"/>
  <c r="M128"/>
  <c r="M127"/>
  <c r="N127" s="1"/>
  <c r="G126"/>
  <c r="F126"/>
  <c r="M96"/>
  <c r="N96" s="1"/>
  <c r="F95"/>
  <c r="G94"/>
  <c r="G95" s="1"/>
  <c r="N94" s="1"/>
  <c r="M76"/>
  <c r="N76" s="1"/>
  <c r="G75"/>
  <c r="N74"/>
  <c r="O74" s="1"/>
  <c r="P74" s="1"/>
  <c r="F75"/>
  <c r="M93"/>
  <c r="N93" s="1"/>
  <c r="G92"/>
  <c r="F92"/>
  <c r="N91" s="1"/>
  <c r="O91" s="1"/>
  <c r="P91" s="1"/>
  <c r="M90"/>
  <c r="N90" s="1"/>
  <c r="G89"/>
  <c r="F89"/>
  <c r="N88" s="1"/>
  <c r="O88" s="1"/>
  <c r="P88" s="1"/>
  <c r="M87"/>
  <c r="M86"/>
  <c r="M85"/>
  <c r="N85" s="1"/>
  <c r="G84"/>
  <c r="F84"/>
  <c r="N83" s="1"/>
  <c r="E80"/>
  <c r="M82"/>
  <c r="N82" s="1"/>
  <c r="G81"/>
  <c r="F81"/>
  <c r="M79"/>
  <c r="N79"/>
  <c r="G78"/>
  <c r="F78"/>
  <c r="N77" s="1"/>
  <c r="O77" s="1"/>
  <c r="P77" s="1"/>
  <c r="M132"/>
  <c r="N132" s="1"/>
  <c r="G131"/>
  <c r="F131"/>
  <c r="M124"/>
  <c r="N124"/>
  <c r="G123"/>
  <c r="F123"/>
  <c r="N122" s="1"/>
  <c r="M121"/>
  <c r="N121" s="1"/>
  <c r="G120"/>
  <c r="F120"/>
  <c r="N119" s="1"/>
  <c r="O119" s="1"/>
  <c r="P119" s="1"/>
  <c r="M118"/>
  <c r="N118"/>
  <c r="G117"/>
  <c r="F117"/>
  <c r="N116" s="1"/>
  <c r="O116" s="1"/>
  <c r="P116" s="1"/>
  <c r="M115"/>
  <c r="N115"/>
  <c r="G114"/>
  <c r="F114"/>
  <c r="N113" s="1"/>
  <c r="O113" s="1"/>
  <c r="P113" s="1"/>
  <c r="M112"/>
  <c r="N112" s="1"/>
  <c r="G111"/>
  <c r="F111"/>
  <c r="M109"/>
  <c r="N109" s="1"/>
  <c r="G108"/>
  <c r="F108"/>
  <c r="N107"/>
  <c r="M106"/>
  <c r="N106" s="1"/>
  <c r="G105"/>
  <c r="F105"/>
  <c r="M103"/>
  <c r="N103" s="1"/>
  <c r="G102"/>
  <c r="F102"/>
  <c r="N101" s="1"/>
  <c r="O101" s="1"/>
  <c r="P101" s="1"/>
  <c r="M100"/>
  <c r="N100" s="1"/>
  <c r="G99"/>
  <c r="N98" s="1"/>
  <c r="F99"/>
  <c r="M72"/>
  <c r="N72" s="1"/>
  <c r="G71"/>
  <c r="F70"/>
  <c r="F71" s="1"/>
  <c r="M69"/>
  <c r="N69" s="1"/>
  <c r="G68"/>
  <c r="F68"/>
  <c r="M66"/>
  <c r="N66" s="1"/>
  <c r="G65"/>
  <c r="F65"/>
  <c r="N64"/>
  <c r="E59"/>
  <c r="M63"/>
  <c r="M62"/>
  <c r="N61" s="1"/>
  <c r="M61"/>
  <c r="G60"/>
  <c r="F60"/>
  <c r="N59" s="1"/>
  <c r="M58"/>
  <c r="N58" s="1"/>
  <c r="G57"/>
  <c r="F57"/>
  <c r="N56" s="1"/>
  <c r="O56" s="1"/>
  <c r="P56" s="1"/>
  <c r="M55"/>
  <c r="N55" s="1"/>
  <c r="G54"/>
  <c r="N53" s="1"/>
  <c r="F54"/>
  <c r="G23"/>
  <c r="F23"/>
  <c r="G21"/>
  <c r="F20"/>
  <c r="F21" s="1"/>
  <c r="N20" s="1"/>
  <c r="O20" s="1"/>
  <c r="P20" s="1"/>
  <c r="G19"/>
  <c r="F19"/>
  <c r="O18"/>
  <c r="P18"/>
  <c r="J51"/>
  <c r="M51" s="1"/>
  <c r="N51" s="1"/>
  <c r="G49"/>
  <c r="G50"/>
  <c r="F49"/>
  <c r="F50"/>
  <c r="M48"/>
  <c r="J47"/>
  <c r="M47"/>
  <c r="J46"/>
  <c r="M46" s="1"/>
  <c r="N46" s="1"/>
  <c r="G44"/>
  <c r="G45" s="1"/>
  <c r="F44"/>
  <c r="F45" s="1"/>
  <c r="G42"/>
  <c r="G43"/>
  <c r="F42"/>
  <c r="F43"/>
  <c r="N42" s="1"/>
  <c r="O42" s="1"/>
  <c r="P42" s="1"/>
  <c r="F41"/>
  <c r="G40"/>
  <c r="G41"/>
  <c r="M39"/>
  <c r="N39" s="1"/>
  <c r="G38"/>
  <c r="F38"/>
  <c r="M36"/>
  <c r="N36" s="1"/>
  <c r="G35"/>
  <c r="F35"/>
  <c r="G33"/>
  <c r="F33"/>
  <c r="N32" s="1"/>
  <c r="O32" s="1"/>
  <c r="P32" s="1"/>
  <c r="G31"/>
  <c r="F31"/>
  <c r="N30" s="1"/>
  <c r="O30" s="1"/>
  <c r="P30" s="1"/>
  <c r="G29"/>
  <c r="F28"/>
  <c r="F29"/>
  <c r="G27"/>
  <c r="F27"/>
  <c r="G24"/>
  <c r="G25"/>
  <c r="F24"/>
  <c r="F25"/>
  <c r="N24" s="1"/>
  <c r="O24" s="1"/>
  <c r="P24" s="1"/>
  <c r="G16"/>
  <c r="G17" s="1"/>
  <c r="F16"/>
  <c r="F17"/>
  <c r="G14"/>
  <c r="G15"/>
  <c r="F14"/>
  <c r="F15" s="1"/>
  <c r="G13"/>
  <c r="F13"/>
  <c r="O12"/>
  <c r="P12" s="1"/>
  <c r="M111" i="371"/>
  <c r="N109" s="1"/>
  <c r="M110"/>
  <c r="M109"/>
  <c r="G108"/>
  <c r="F108"/>
  <c r="N107" s="1"/>
  <c r="O107" s="1"/>
  <c r="P107" s="1"/>
  <c r="M106"/>
  <c r="N106" s="1"/>
  <c r="G105"/>
  <c r="F105"/>
  <c r="N104" s="1"/>
  <c r="G102"/>
  <c r="G103" s="1"/>
  <c r="F102"/>
  <c r="F103" s="1"/>
  <c r="M101"/>
  <c r="M100"/>
  <c r="M99"/>
  <c r="F98"/>
  <c r="G97"/>
  <c r="G98" s="1"/>
  <c r="N97" s="1"/>
  <c r="M96"/>
  <c r="N94" s="1"/>
  <c r="M95"/>
  <c r="M94"/>
  <c r="F93"/>
  <c r="G92"/>
  <c r="G93"/>
  <c r="N92" s="1"/>
  <c r="O92" s="1"/>
  <c r="P92" s="1"/>
  <c r="G91"/>
  <c r="F91"/>
  <c r="N90" s="1"/>
  <c r="O90" s="1"/>
  <c r="P90" s="1"/>
  <c r="M88"/>
  <c r="N88" s="1"/>
  <c r="F87"/>
  <c r="G86"/>
  <c r="G87" s="1"/>
  <c r="N86" s="1"/>
  <c r="O86" s="1"/>
  <c r="P86" s="1"/>
  <c r="M85"/>
  <c r="N85" s="1"/>
  <c r="O83" s="1"/>
  <c r="P83" s="1"/>
  <c r="G84"/>
  <c r="F84"/>
  <c r="N83" s="1"/>
  <c r="M82"/>
  <c r="N82" s="1"/>
  <c r="G81"/>
  <c r="F81"/>
  <c r="M79"/>
  <c r="N79" s="1"/>
  <c r="G78"/>
  <c r="N77"/>
  <c r="O77" s="1"/>
  <c r="P77" s="1"/>
  <c r="F78"/>
  <c r="M76"/>
  <c r="N76"/>
  <c r="G75"/>
  <c r="F75"/>
  <c r="M73"/>
  <c r="N73" s="1"/>
  <c r="O71" s="1"/>
  <c r="P71" s="1"/>
  <c r="G72"/>
  <c r="F72"/>
  <c r="N71" s="1"/>
  <c r="M70"/>
  <c r="N70"/>
  <c r="G69"/>
  <c r="F69"/>
  <c r="M67"/>
  <c r="N67" s="1"/>
  <c r="G66"/>
  <c r="F66"/>
  <c r="N65" s="1"/>
  <c r="O65" s="1"/>
  <c r="P65" s="1"/>
  <c r="M64"/>
  <c r="N64" s="1"/>
  <c r="G63"/>
  <c r="F63"/>
  <c r="N62" s="1"/>
  <c r="O62" s="1"/>
  <c r="P62" s="1"/>
  <c r="M61"/>
  <c r="N61" s="1"/>
  <c r="G60"/>
  <c r="F60"/>
  <c r="N59" s="1"/>
  <c r="J58"/>
  <c r="M58" s="1"/>
  <c r="N58" s="1"/>
  <c r="G57"/>
  <c r="F56"/>
  <c r="F57"/>
  <c r="N56" s="1"/>
  <c r="M55"/>
  <c r="N55" s="1"/>
  <c r="G54"/>
  <c r="F54"/>
  <c r="M52"/>
  <c r="N52"/>
  <c r="G51"/>
  <c r="F51"/>
  <c r="M49"/>
  <c r="N49" s="1"/>
  <c r="G47"/>
  <c r="G48" s="1"/>
  <c r="F47"/>
  <c r="F48" s="1"/>
  <c r="J45"/>
  <c r="M45"/>
  <c r="N45" s="1"/>
  <c r="G43"/>
  <c r="G44" s="1"/>
  <c r="F43"/>
  <c r="F44" s="1"/>
  <c r="M42"/>
  <c r="J41"/>
  <c r="M41" s="1"/>
  <c r="J40"/>
  <c r="M40"/>
  <c r="G38"/>
  <c r="G39" s="1"/>
  <c r="F38"/>
  <c r="F39"/>
  <c r="N38" s="1"/>
  <c r="G36"/>
  <c r="G37" s="1"/>
  <c r="F36"/>
  <c r="F37" s="1"/>
  <c r="F35"/>
  <c r="G34"/>
  <c r="G35" s="1"/>
  <c r="M33"/>
  <c r="N33"/>
  <c r="G32"/>
  <c r="F32"/>
  <c r="N31" s="1"/>
  <c r="O31" s="1"/>
  <c r="P31" s="1"/>
  <c r="M30"/>
  <c r="N30" s="1"/>
  <c r="G29"/>
  <c r="F29"/>
  <c r="G27"/>
  <c r="F27"/>
  <c r="N26" s="1"/>
  <c r="O26" s="1"/>
  <c r="P26" s="1"/>
  <c r="G25"/>
  <c r="F25"/>
  <c r="N24" s="1"/>
  <c r="O24" s="1"/>
  <c r="P24" s="1"/>
  <c r="G23"/>
  <c r="F22"/>
  <c r="F23" s="1"/>
  <c r="N22" s="1"/>
  <c r="O22" s="1"/>
  <c r="P22" s="1"/>
  <c r="G21"/>
  <c r="F21"/>
  <c r="G18"/>
  <c r="G19"/>
  <c r="F18"/>
  <c r="F19" s="1"/>
  <c r="G16"/>
  <c r="G17"/>
  <c r="F16"/>
  <c r="F17" s="1"/>
  <c r="N16" s="1"/>
  <c r="O16" s="1"/>
  <c r="P16" s="1"/>
  <c r="G14"/>
  <c r="G15" s="1"/>
  <c r="F14"/>
  <c r="F15" s="1"/>
  <c r="G13"/>
  <c r="F13"/>
  <c r="O12"/>
  <c r="P12" s="1"/>
  <c r="F24" i="59"/>
  <c r="F17"/>
  <c r="F18" s="1"/>
  <c r="F25" s="1"/>
  <c r="G17"/>
  <c r="D31"/>
  <c r="E31"/>
  <c r="F31"/>
  <c r="F32" s="1"/>
  <c r="N146" i="372"/>
  <c r="N80" i="370"/>
  <c r="N225" i="372"/>
  <c r="N92"/>
  <c r="N240"/>
  <c r="O240" s="1"/>
  <c r="P240" s="1"/>
  <c r="N234"/>
  <c r="O234" s="1"/>
  <c r="P234" s="1"/>
  <c r="N252"/>
  <c r="N72"/>
  <c r="N67"/>
  <c r="N98"/>
  <c r="N137"/>
  <c r="N52"/>
  <c r="N40" i="370"/>
  <c r="O40" s="1"/>
  <c r="P40" s="1"/>
  <c r="N28"/>
  <c r="O28" s="1"/>
  <c r="P28" s="1"/>
  <c r="N22"/>
  <c r="O22"/>
  <c r="P22" s="1"/>
  <c r="G24" i="59"/>
  <c r="G25"/>
  <c r="G55" i="391"/>
  <c r="N34" i="370"/>
  <c r="N130"/>
  <c r="O130" s="1"/>
  <c r="P130" s="1"/>
  <c r="N42" i="372"/>
  <c r="N101"/>
  <c r="O101"/>
  <c r="P101" s="1"/>
  <c r="G29" i="391"/>
  <c r="G18" i="59"/>
  <c r="N99" i="371"/>
  <c r="G191" i="391" l="1"/>
  <c r="H190"/>
  <c r="N47" i="371"/>
  <c r="N102"/>
  <c r="O102" s="1"/>
  <c r="P102" s="1"/>
  <c r="O207" i="372"/>
  <c r="P207" s="1"/>
  <c r="O47"/>
  <c r="P47" s="1"/>
  <c r="N222"/>
  <c r="O222" s="1"/>
  <c r="P222" s="1"/>
  <c r="O59" i="370"/>
  <c r="P59" s="1"/>
  <c r="F36" i="59"/>
  <c r="F34"/>
  <c r="E20"/>
  <c r="E22"/>
  <c r="O92" i="372"/>
  <c r="P92" s="1"/>
  <c r="N43" i="371"/>
  <c r="G167" i="391"/>
  <c r="O67" i="372"/>
  <c r="P67" s="1"/>
  <c r="N40" i="371"/>
  <c r="O56"/>
  <c r="P56" s="1"/>
  <c r="O59"/>
  <c r="P59" s="1"/>
  <c r="N104" i="370"/>
  <c r="N16" i="372"/>
  <c r="O16" s="1"/>
  <c r="P16" s="1"/>
  <c r="N122"/>
  <c r="N141"/>
  <c r="N152"/>
  <c r="O152" s="1"/>
  <c r="P152" s="1"/>
  <c r="N159"/>
  <c r="O159" s="1"/>
  <c r="P159" s="1"/>
  <c r="O215"/>
  <c r="P215" s="1"/>
  <c r="N20" i="371"/>
  <c r="O20" s="1"/>
  <c r="P20" s="1"/>
  <c r="N34"/>
  <c r="O34" s="1"/>
  <c r="P34" s="1"/>
  <c r="N49" i="370"/>
  <c r="O64"/>
  <c r="P64" s="1"/>
  <c r="O83"/>
  <c r="P83" s="1"/>
  <c r="O117" i="372"/>
  <c r="P117" s="1"/>
  <c r="O124"/>
  <c r="P124" s="1"/>
  <c r="O128"/>
  <c r="P128" s="1"/>
  <c r="O228"/>
  <c r="P228" s="1"/>
  <c r="N50" i="371"/>
  <c r="O50" s="1"/>
  <c r="P50" s="1"/>
  <c r="N74"/>
  <c r="O74" s="1"/>
  <c r="P74" s="1"/>
  <c r="N67" i="370"/>
  <c r="O67" s="1"/>
  <c r="P67" s="1"/>
  <c r="N125"/>
  <c r="O125" s="1"/>
  <c r="P125" s="1"/>
  <c r="N50" i="372"/>
  <c r="O50" s="1"/>
  <c r="P50" s="1"/>
  <c r="N79"/>
  <c r="O79" s="1"/>
  <c r="P79" s="1"/>
  <c r="N85"/>
  <c r="O85" s="1"/>
  <c r="P85" s="1"/>
  <c r="N120"/>
  <c r="O120" s="1"/>
  <c r="P120" s="1"/>
  <c r="N169"/>
  <c r="O167" s="1"/>
  <c r="P167" s="1"/>
  <c r="N176"/>
  <c r="O176" s="1"/>
  <c r="P176" s="1"/>
  <c r="O225"/>
  <c r="P225" s="1"/>
  <c r="N182"/>
  <c r="O182" s="1"/>
  <c r="P182" s="1"/>
  <c r="N189"/>
  <c r="N195"/>
  <c r="N210"/>
  <c r="O210" s="1"/>
  <c r="P210" s="1"/>
  <c r="N198"/>
  <c r="O198" s="1"/>
  <c r="P198" s="1"/>
  <c r="O38" i="371"/>
  <c r="P38" s="1"/>
  <c r="O97"/>
  <c r="P97" s="1"/>
  <c r="O53" i="370"/>
  <c r="P53" s="1"/>
  <c r="O107"/>
  <c r="P107" s="1"/>
  <c r="O80"/>
  <c r="P80" s="1"/>
  <c r="N14" i="372"/>
  <c r="O14" s="1"/>
  <c r="P14" s="1"/>
  <c r="O36"/>
  <c r="P36" s="1"/>
  <c r="N44"/>
  <c r="O104"/>
  <c r="P104" s="1"/>
  <c r="N18" i="371"/>
  <c r="O18" s="1"/>
  <c r="P18" s="1"/>
  <c r="N28"/>
  <c r="N53"/>
  <c r="O53" s="1"/>
  <c r="P53" s="1"/>
  <c r="N68"/>
  <c r="O68" s="1"/>
  <c r="P68" s="1"/>
  <c r="N14" i="370"/>
  <c r="O14" s="1"/>
  <c r="P14" s="1"/>
  <c r="N26"/>
  <c r="O26" s="1"/>
  <c r="P26" s="1"/>
  <c r="N37"/>
  <c r="O37" s="1"/>
  <c r="P37" s="1"/>
  <c r="N70"/>
  <c r="O70" s="1"/>
  <c r="P70" s="1"/>
  <c r="N110"/>
  <c r="O110" s="1"/>
  <c r="P110" s="1"/>
  <c r="N27" i="372"/>
  <c r="O27" s="1"/>
  <c r="P27" s="1"/>
  <c r="N55"/>
  <c r="N109"/>
  <c r="O109" s="1"/>
  <c r="P109" s="1"/>
  <c r="N114"/>
  <c r="N148"/>
  <c r="O146" s="1"/>
  <c r="P146" s="1"/>
  <c r="N161"/>
  <c r="N167"/>
  <c r="N243"/>
  <c r="N187"/>
  <c r="O187" s="1"/>
  <c r="P187" s="1"/>
  <c r="N201"/>
  <c r="O201" s="1"/>
  <c r="P201" s="1"/>
  <c r="N80" i="371"/>
  <c r="O80" s="1"/>
  <c r="P80" s="1"/>
  <c r="O34" i="370"/>
  <c r="P34" s="1"/>
  <c r="N44"/>
  <c r="O122"/>
  <c r="P122" s="1"/>
  <c r="N33" i="372"/>
  <c r="O33" s="1"/>
  <c r="P33" s="1"/>
  <c r="N60"/>
  <c r="O58" s="1"/>
  <c r="P58" s="1"/>
  <c r="O70"/>
  <c r="P70" s="1"/>
  <c r="N82"/>
  <c r="O82" s="1"/>
  <c r="P82" s="1"/>
  <c r="N112"/>
  <c r="O112" s="1"/>
  <c r="P112" s="1"/>
  <c r="N154"/>
  <c r="N218"/>
  <c r="O218" s="1"/>
  <c r="P218" s="1"/>
  <c r="O28" i="371"/>
  <c r="P28" s="1"/>
  <c r="O55" i="372"/>
  <c r="P55" s="1"/>
  <c r="O88"/>
  <c r="P88" s="1"/>
  <c r="O243"/>
  <c r="P243" s="1"/>
  <c r="N36" i="371"/>
  <c r="O36" s="1"/>
  <c r="P36" s="1"/>
  <c r="O44" i="370"/>
  <c r="P44" s="1"/>
  <c r="O98"/>
  <c r="P98" s="1"/>
  <c r="O94"/>
  <c r="P94" s="1"/>
  <c r="O132" i="372"/>
  <c r="P132" s="1"/>
  <c r="O172"/>
  <c r="P172" s="1"/>
  <c r="O237"/>
  <c r="P237" s="1"/>
  <c r="O42"/>
  <c r="P42" s="1"/>
  <c r="O104" i="371"/>
  <c r="P104" s="1"/>
  <c r="O104" i="370"/>
  <c r="P104" s="1"/>
  <c r="O39" i="372"/>
  <c r="P39" s="1"/>
  <c r="O76"/>
  <c r="P76" s="1"/>
  <c r="O141"/>
  <c r="P141" s="1"/>
  <c r="O47" i="371"/>
  <c r="P47" s="1"/>
  <c r="N16" i="370"/>
  <c r="O16" s="1"/>
  <c r="P16" s="1"/>
  <c r="O49"/>
  <c r="P49" s="1"/>
  <c r="O64" i="372"/>
  <c r="P64" s="1"/>
  <c r="O164"/>
  <c r="P164" s="1"/>
  <c r="O246"/>
  <c r="P246" s="1"/>
  <c r="O193"/>
  <c r="P193" s="1"/>
  <c r="N14" i="371"/>
  <c r="O14" s="1"/>
  <c r="P14" s="1"/>
  <c r="O252" i="372"/>
  <c r="P252" s="1"/>
  <c r="O43" i="371"/>
  <c r="P43" s="1"/>
  <c r="H191" i="391" l="1"/>
  <c r="G192"/>
  <c r="G193" s="1"/>
  <c r="G194" s="1"/>
  <c r="G195" s="1"/>
  <c r="G168"/>
  <c r="F37" i="59"/>
  <c r="F38"/>
  <c r="P133" i="370"/>
  <c r="P134" s="1"/>
  <c r="P135" s="1"/>
  <c r="P136" s="1"/>
  <c r="P255" i="372"/>
  <c r="P256" s="1"/>
  <c r="P257" s="1"/>
  <c r="E24" i="59"/>
  <c r="E25" s="1"/>
  <c r="E32" s="1"/>
  <c r="P259" i="372"/>
  <c r="P258"/>
  <c r="P112" i="371"/>
  <c r="P113" s="1"/>
  <c r="P114" s="1"/>
  <c r="E36" i="59" l="1"/>
  <c r="E34"/>
  <c r="G173" i="391"/>
  <c r="H167" s="1"/>
  <c r="H168" s="1"/>
  <c r="G170"/>
  <c r="G171" s="1"/>
  <c r="G169"/>
  <c r="P137" i="370"/>
  <c r="M6" s="1"/>
  <c r="H10" i="369"/>
  <c r="D10" s="1"/>
  <c r="M6" i="372"/>
  <c r="P116" i="371"/>
  <c r="P115"/>
  <c r="H8" i="369"/>
  <c r="E38" i="59" l="1"/>
  <c r="E37"/>
  <c r="H12" i="369"/>
  <c r="D12" s="1"/>
  <c r="M6" i="371"/>
  <c r="D8" i="369"/>
  <c r="D14" s="1"/>
  <c r="H14"/>
  <c r="H11" i="59" l="1"/>
  <c r="F4" i="369"/>
  <c r="D11" i="59" l="1"/>
  <c r="D13" s="1"/>
  <c r="D15" s="1"/>
  <c r="H13"/>
  <c r="D17" l="1"/>
  <c r="D18" s="1"/>
  <c r="H15"/>
  <c r="H17" s="1"/>
  <c r="D20" l="1"/>
  <c r="D22"/>
  <c r="H22" s="1"/>
  <c r="H39"/>
  <c r="H18"/>
  <c r="D24" l="1"/>
  <c r="D25" s="1"/>
  <c r="H20"/>
  <c r="H24" s="1"/>
  <c r="H25" s="1"/>
  <c r="I25" s="1"/>
  <c r="I168" i="391" s="1"/>
  <c r="I170" s="1"/>
  <c r="D32" i="59" l="1"/>
  <c r="H29"/>
  <c r="G29" s="1"/>
  <c r="H27"/>
  <c r="H31" l="1"/>
  <c r="H32" s="1"/>
  <c r="G27"/>
  <c r="G31" s="1"/>
  <c r="G32" s="1"/>
  <c r="D34"/>
  <c r="D36" s="1"/>
  <c r="D38" l="1"/>
  <c r="D37"/>
  <c r="H36"/>
  <c r="H34"/>
  <c r="G36"/>
  <c r="G34"/>
  <c r="H38" l="1"/>
  <c r="H37"/>
  <c r="G38"/>
  <c r="G37"/>
  <c r="G5" l="1"/>
  <c r="J39"/>
</calcChain>
</file>

<file path=xl/sharedStrings.xml><?xml version="1.0" encoding="utf-8"?>
<sst xmlns="http://schemas.openxmlformats.org/spreadsheetml/2006/main" count="2193" uniqueCount="360">
  <si>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</si>
  <si>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</si>
  <si>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</si>
  <si>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</si>
  <si>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</si>
  <si>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</si>
  <si>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</si>
  <si>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</si>
  <si>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</si>
  <si>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</si>
  <si>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</si>
  <si>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</si>
  <si>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</si>
  <si>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</si>
  <si>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</si>
  <si>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</si>
  <si>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</si>
  <si>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</si>
  <si>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</si>
  <si>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</si>
  <si>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</si>
  <si>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</si>
  <si>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</si>
  <si>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</si>
  <si>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</si>
  <si>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</si>
  <si>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</si>
  <si>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</si>
  <si>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</si>
  <si>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</si>
  <si>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</si>
  <si>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</si>
  <si>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</si>
  <si>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</si>
  <si>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</si>
  <si>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</si>
  <si>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</si>
  <si>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</si>
  <si>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</si>
  <si>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</si>
  <si>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</si>
  <si>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</si>
  <si>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</si>
  <si>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</si>
  <si>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</si>
  <si>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</si>
  <si>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</si>
  <si>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</si>
  <si>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</si>
  <si>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</si>
  <si>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</si>
  <si>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</si>
  <si>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</si>
  <si>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Ընդամենը ըստ 2 գլխի</t>
  </si>
  <si>
    <t>Ընդամենը ըստ 2- 8 գլխի</t>
  </si>
  <si>
    <t>Հեղինակային  հսկողություն</t>
  </si>
  <si>
    <t>Գլուխ 10.  Տեխնիկական և հեղինակային հսկում</t>
  </si>
  <si>
    <t>հատ</t>
  </si>
  <si>
    <t xml:space="preserve">Կազմեց    </t>
  </si>
  <si>
    <t>Լ.Պետրոսյան</t>
  </si>
  <si>
    <t>Հողային աշխատանքներ</t>
  </si>
  <si>
    <t>ջուր</t>
  </si>
  <si>
    <t>տ</t>
  </si>
  <si>
    <r>
      <t>մ</t>
    </r>
    <r>
      <rPr>
        <vertAlign val="superscript"/>
        <sz val="12"/>
        <rFont val="GHEA Grapalat"/>
        <family val="3"/>
      </rPr>
      <t>3</t>
    </r>
  </si>
  <si>
    <r>
      <t>մ</t>
    </r>
    <r>
      <rPr>
        <vertAlign val="superscript"/>
        <sz val="12"/>
        <rFont val="GHEA Grapalat"/>
        <family val="3"/>
      </rPr>
      <t>2</t>
    </r>
  </si>
  <si>
    <t>ցեմ շաղախ</t>
  </si>
  <si>
    <t xml:space="preserve">   Օբյեկտային նախահաշիվ  N 1
</t>
  </si>
  <si>
    <t>Նախահաշվային արժեքը</t>
  </si>
  <si>
    <t xml:space="preserve"> -</t>
  </si>
  <si>
    <t>Կազմեց                                         Լ.Պետրոսյան</t>
  </si>
  <si>
    <t>Շինմոնտաժային աշխատանքների ավարտից հետո տարածքի մաքրման և գոյացած (ոչ ընթացիկ) աղբի տեղափոխման աշխատանքների ծախսեր</t>
  </si>
  <si>
    <t>Գն 3</t>
  </si>
  <si>
    <t>Օբյեկտային նախահաշիվ    N 3</t>
  </si>
  <si>
    <t>կգ</t>
  </si>
  <si>
    <t>ավազ</t>
  </si>
  <si>
    <t>ինֆոր</t>
  </si>
  <si>
    <t xml:space="preserve"> 6-16</t>
  </si>
  <si>
    <t>Բետոն</t>
  </si>
  <si>
    <t>Փայ. վահան.</t>
  </si>
  <si>
    <r>
      <t>մ</t>
    </r>
    <r>
      <rPr>
        <vertAlign val="superscript"/>
        <sz val="12"/>
        <rFont val="GHEA Grapalat"/>
        <family val="3"/>
      </rPr>
      <t>2</t>
    </r>
    <r>
      <rPr>
        <sz val="10"/>
        <rFont val="Arial"/>
        <family val="2"/>
        <charset val="204"/>
      </rPr>
      <t/>
    </r>
  </si>
  <si>
    <t>Փայտանյութ</t>
  </si>
  <si>
    <t xml:space="preserve"> 11-6</t>
  </si>
  <si>
    <t>Խիճ</t>
  </si>
  <si>
    <t>23-1</t>
  </si>
  <si>
    <t>6-128</t>
  </si>
  <si>
    <t>Կողապատում</t>
  </si>
  <si>
    <t xml:space="preserve"> 8 -27</t>
  </si>
  <si>
    <t>մ2</t>
  </si>
  <si>
    <t>Ցեմ. շաղախ</t>
  </si>
  <si>
    <t>մ3</t>
  </si>
  <si>
    <t>1-1638
1-1185</t>
  </si>
  <si>
    <t>Ե/բ աշխատանքներ</t>
  </si>
  <si>
    <t xml:space="preserve"> 6-1</t>
  </si>
  <si>
    <t>Նախ․ շերտի իրականացում B12.5 դասի բետոնից  h=100մմ</t>
  </si>
  <si>
    <t>Խճի շերտի իրականացում 100մմ հաստ</t>
  </si>
  <si>
    <t>Ինֆոր.</t>
  </si>
  <si>
    <t>Ամրան  A500c</t>
  </si>
  <si>
    <t xml:space="preserve"> 6-20</t>
  </si>
  <si>
    <t>6-170</t>
  </si>
  <si>
    <t xml:space="preserve">Միաձույլ ե/բետոնե բարավորների կառուցում կառուցում B20 դասի բետոնով </t>
  </si>
  <si>
    <t>Փայտ. վահան</t>
  </si>
  <si>
    <t>Էլեկտրոդ</t>
  </si>
  <si>
    <t>6-177</t>
  </si>
  <si>
    <t xml:space="preserve">Միաձույլ ե/բետոնե ծածկի սալի կառուցում կառուցում B20 դասի բետոնով </t>
  </si>
  <si>
    <t>էլեկտրոդ</t>
  </si>
  <si>
    <t>Ներդիր դետալներ</t>
  </si>
  <si>
    <t>մետ տարր</t>
  </si>
  <si>
    <t>Բիտումե երկշերտ մածիկով ջրամեկուսացման իրականացում</t>
  </si>
  <si>
    <t>բիտումի մածիկ</t>
  </si>
  <si>
    <t>8-163</t>
  </si>
  <si>
    <t>Կանոնավոր ձևի տուֆ քարից երկտակ շարվածքի իրականացում</t>
  </si>
  <si>
    <t>քար</t>
  </si>
  <si>
    <t>Տանիք</t>
  </si>
  <si>
    <t>10-70                                ինֆոր.</t>
  </si>
  <si>
    <t>Փայտե կոնստրուկցիաների իրականացում</t>
  </si>
  <si>
    <t>Հակ. մածուկ</t>
  </si>
  <si>
    <t>Տոլ</t>
  </si>
  <si>
    <t>Մետաղալար</t>
  </si>
  <si>
    <t>Գամ. շինար.</t>
  </si>
  <si>
    <t>10-201                                       ինֆոր.</t>
  </si>
  <si>
    <t>Փայտյա տարրերի հրապաշտպանություն</t>
  </si>
  <si>
    <t>Ամոնի. ֆոսֆոր</t>
  </si>
  <si>
    <t>Սուլֆատ. ամոն.</t>
  </si>
  <si>
    <t>Կոնտակ. կերոս.</t>
  </si>
  <si>
    <t>12-268</t>
  </si>
  <si>
    <t>Տանիքի իրականացում ծալքավոր 0,5մմ հաստությամբ ցինկապատ թիթեղով</t>
  </si>
  <si>
    <t>թիթեղ</t>
  </si>
  <si>
    <t>պտուտակ</t>
  </si>
  <si>
    <t>կռվածք</t>
  </si>
  <si>
    <t>12-280</t>
  </si>
  <si>
    <t>ներկված թիթեղ</t>
  </si>
  <si>
    <t>Ներքին և արտաքին հարդարում</t>
  </si>
  <si>
    <t>1</t>
  </si>
  <si>
    <t>9-118</t>
  </si>
  <si>
    <t>Մետաղական դռան պատրաստում և տեղադրում</t>
  </si>
  <si>
    <t>մետ տարրեր</t>
  </si>
  <si>
    <t>Մետաղական դուռ</t>
  </si>
  <si>
    <t xml:space="preserve"> դուռ</t>
  </si>
  <si>
    <t>15-613</t>
  </si>
  <si>
    <t xml:space="preserve">Մետաղական տարրերի երկշերտ ներկում </t>
  </si>
  <si>
    <t>Յուղաներկ</t>
  </si>
  <si>
    <t>Օլիֆ</t>
  </si>
  <si>
    <t>Չոր ներկ</t>
  </si>
  <si>
    <t xml:space="preserve">Մետաղապլաստե, բլոկով, սպիտակ, 60մմ հաստ., ապակեփաթեթով 4+4մմ, պրոֆիլ (արտերկիր), բացվող </t>
  </si>
  <si>
    <t>պատուհան</t>
  </si>
  <si>
    <t>Սալվածքի  կառուցում B12,5 դասի բետոնով</t>
  </si>
  <si>
    <t>15-262</t>
  </si>
  <si>
    <t>Պատերի սվաղում ցեմ/ավազային  սվաղով</t>
  </si>
  <si>
    <t>Ցանց</t>
  </si>
  <si>
    <t>14-418</t>
  </si>
  <si>
    <t xml:space="preserve">Պատերի  ծեփամածկում և լատեքսային ներկում </t>
  </si>
  <si>
    <t>Լատեքս. ներկ</t>
  </si>
  <si>
    <t>Ծեփամածիկ</t>
  </si>
  <si>
    <t>14-419</t>
  </si>
  <si>
    <t>Առաստաղի ծեփամածկում և լատեքս ներկում</t>
  </si>
  <si>
    <t>15-201</t>
  </si>
  <si>
    <t>Արտաքին պատերի ցեմենտավազային սվաղ</t>
  </si>
  <si>
    <t>15-523</t>
  </si>
  <si>
    <t xml:space="preserve">Պատերի ծեփամածկում և ներկում ֆասադային ներկով                   </t>
  </si>
  <si>
    <t>ճակատ ներկ</t>
  </si>
  <si>
    <t>Լուծիչ</t>
  </si>
  <si>
    <t>Նախաներկ</t>
  </si>
  <si>
    <t xml:space="preserve"> 9-46</t>
  </si>
  <si>
    <t>Մետաղական խողովակներով  ճաղաշարերի իրականացում</t>
  </si>
  <si>
    <t>Մետ. կոնստր</t>
  </si>
  <si>
    <t>Մետ. տարրեր</t>
  </si>
  <si>
    <t>15-614</t>
  </si>
  <si>
    <t xml:space="preserve">Մետաղական տարրերի  երկշերտ  ներկում  </t>
  </si>
  <si>
    <t>Տրորված ներկ</t>
  </si>
  <si>
    <t>Տեխնոլոգիական աշխատանքներ</t>
  </si>
  <si>
    <t>Խողովակ</t>
  </si>
  <si>
    <t>26-79</t>
  </si>
  <si>
    <t xml:space="preserve">բիտում </t>
  </si>
  <si>
    <t>Փական</t>
  </si>
  <si>
    <t>22-362</t>
  </si>
  <si>
    <t>Ձևավոր մասեր</t>
  </si>
  <si>
    <t>փական</t>
  </si>
  <si>
    <t>22-365</t>
  </si>
  <si>
    <t>6-33</t>
  </si>
  <si>
    <t>Շուկա</t>
  </si>
  <si>
    <t>կցորդիչ</t>
  </si>
  <si>
    <t>1-1553</t>
  </si>
  <si>
    <t>1-940</t>
  </si>
  <si>
    <t>V կարգի գրունտների մշակում ձեռքով</t>
  </si>
  <si>
    <t>Հետլիցքի իրականացում տեղի հանված գրունտներից</t>
  </si>
  <si>
    <t>Ամրան A I</t>
  </si>
  <si>
    <t>Ամրան A III</t>
  </si>
  <si>
    <t xml:space="preserve">Օլիֆ </t>
  </si>
  <si>
    <t>1-1552</t>
  </si>
  <si>
    <t xml:space="preserve">Խրամուղու և փոսորակի մշակում  IV կարգի գրունտներում, կողալիցքով </t>
  </si>
  <si>
    <t>1-962</t>
  </si>
  <si>
    <t>1-961</t>
  </si>
  <si>
    <t>Ավազի նախ. շերտի իրականացում, h=10 սմ</t>
  </si>
  <si>
    <r>
      <t>մ</t>
    </r>
    <r>
      <rPr>
        <vertAlign val="superscript"/>
        <sz val="12"/>
        <color indexed="8"/>
        <rFont val="GHEA Grapalat"/>
        <family val="3"/>
      </rPr>
      <t>3</t>
    </r>
  </si>
  <si>
    <t xml:space="preserve">Խրամուղու և փոսորակի մշակում փխրեցրած V կարգի գրունտներում, կողալիցքով </t>
  </si>
  <si>
    <t>1-967</t>
  </si>
  <si>
    <t>Պողպատե խողովակների նորմալ հակակոռոզիոն հիդրոմեկուսացում</t>
  </si>
  <si>
    <t>22-383</t>
  </si>
  <si>
    <t>22-429</t>
  </si>
  <si>
    <t>Կցաշուրթ</t>
  </si>
  <si>
    <t>22-64</t>
  </si>
  <si>
    <t>6-1</t>
  </si>
  <si>
    <t>Նախաշերտ B7,5 դասի բետով</t>
  </si>
  <si>
    <t>22-446</t>
  </si>
  <si>
    <t>11-11</t>
  </si>
  <si>
    <t>Ծխնի</t>
  </si>
  <si>
    <t xml:space="preserve">Շենքի միաձույլ հիմքի իրականացում B20 դասի բետոնով </t>
  </si>
  <si>
    <t>ժապավեն</t>
  </si>
  <si>
    <t>ֆիլտր</t>
  </si>
  <si>
    <t>22-117</t>
  </si>
  <si>
    <t>ՀՀ Տավուշի մարզի Բերդ hամայնքի Մովսես, Այգեձոր, Չորաթան բնակավայրերի  խմելու ջրի ներքին ցանցի մասնակի վերանորոգում և դիտահորերի ջրաչափերի տեղադրում, Վ.Կ.Աղբյուր, Ն.Կ.Աղբյուր, Չինարի, Չինչին բնակավայրերի ջրաչափերի տեղադրում և ձեռքբերում, Նավուր բնակավայրի 3կմ ջրագծի և ակունքի վերանորոգում, 500մ ջրագծի և պոմպակայանի կառուցման, նախագծանախահաշվային փաստաթղթերի կազմման աշխատանքներ</t>
  </si>
  <si>
    <t>Կազմված է 2023-05թ. գներով</t>
  </si>
  <si>
    <t xml:space="preserve">        Կազմված է 2023-05թ. գներով  </t>
  </si>
  <si>
    <t>Նյութերի միավորի արժեքը Գ=1.212</t>
  </si>
  <si>
    <t>Խրամուղու և փոսորակի մշակում ձեռքով, V կարգի գրունտներում կողալիցքով</t>
  </si>
  <si>
    <t>22-312</t>
  </si>
  <si>
    <t>Մովսես համայնքի ջրաչափերի տեղադրում</t>
  </si>
  <si>
    <t>Ջրաչափական հանգույցներ</t>
  </si>
  <si>
    <t>Նախ․ շերտի իրականացում B7.5 դասի բետոնից  h=100մմ</t>
  </si>
  <si>
    <t>6-129</t>
  </si>
  <si>
    <r>
      <t>մ</t>
    </r>
    <r>
      <rPr>
        <vertAlign val="superscript"/>
        <sz val="10"/>
        <rFont val="GHEA Grapalat"/>
        <family val="3"/>
      </rPr>
      <t>3</t>
    </r>
  </si>
  <si>
    <r>
      <t>մ</t>
    </r>
    <r>
      <rPr>
        <vertAlign val="superscript"/>
        <sz val="10"/>
        <rFont val="GHEA Grapalat"/>
        <family val="3"/>
      </rPr>
      <t>2</t>
    </r>
  </si>
  <si>
    <t>Հեղույս</t>
  </si>
  <si>
    <t xml:space="preserve">Միաձույլ ե/բ պատերի իրականացում  B15, W4, F150 դասի բետոնով </t>
  </si>
  <si>
    <t>ծխնի</t>
  </si>
  <si>
    <t>Կողպեք</t>
  </si>
  <si>
    <t>կողպեք</t>
  </si>
  <si>
    <t>22-117
q=0.5</t>
  </si>
  <si>
    <t>Պոլիէթիլենե (HDPE)  եռակցվող խողովակների մոնտաժում խրամուղիներում DN25, PN=1,0 ՄՊա փորձարկումով</t>
  </si>
  <si>
    <t>16-185</t>
  </si>
  <si>
    <t>ջրաչափ</t>
  </si>
  <si>
    <t>կցամաս</t>
  </si>
  <si>
    <t>միացում</t>
  </si>
  <si>
    <t>Պոլիէթիլենե խողովակի ջերմամեկուսացման իրականացում</t>
  </si>
  <si>
    <t>ջերմամեկուսիչ</t>
  </si>
  <si>
    <t>7-668</t>
  </si>
  <si>
    <t>Պոլիմերավազային հորի տեղադրում</t>
  </si>
  <si>
    <t>հոր</t>
  </si>
  <si>
    <t>Այլ աշխատանքներ</t>
  </si>
  <si>
    <t>27-36</t>
  </si>
  <si>
    <t>Բազալտե եզրաքարերի ապամոնտաժում նախապատրաստական շերտի հետ միասին</t>
  </si>
  <si>
    <t>27-86</t>
  </si>
  <si>
    <t>Բազալտե եզրաքարերի վերատեղադրում</t>
  </si>
  <si>
    <t xml:space="preserve">եզրաքար </t>
  </si>
  <si>
    <t>բետոն</t>
  </si>
  <si>
    <t>Բազալտե եզրաքարերի վերատեղադրում նորով</t>
  </si>
  <si>
    <t>Պոլիէթիլենե DN25(HDPE) խողովակներ լվացում և ախտահանում</t>
  </si>
  <si>
    <t>Թիակավոր բազմաշիթ DN15  ջրաչափի մոնտաժում</t>
  </si>
  <si>
    <t>Մետաղական երկկողմանի ներքին պարուրակով  գնդային  փականների մոնտաժում DN15</t>
  </si>
  <si>
    <t>Մետաղական երկկողմանի ներքին պարուրակով  ֆիլտրերի մոնտաժում DN15</t>
  </si>
  <si>
    <t>Պոլիէթիլենե կցամաս DN25 որձ միացում</t>
  </si>
  <si>
    <t>Ջրաչափի միացումներ DN15</t>
  </si>
  <si>
    <t>Կցորդիչ  երկկողմանի պարուրակով DN15</t>
  </si>
  <si>
    <t xml:space="preserve">Ասֆալտբետոնե ծածկույթ կտրում </t>
  </si>
  <si>
    <t>1-1551</t>
  </si>
  <si>
    <t xml:space="preserve">Խրամուղու և փոսորակի մշակում  III կարգի գրունտներում, կողալիցքով </t>
  </si>
  <si>
    <t>Ավազի պաշտպանիչ շերտի իրականացում, h=de+20 սմ</t>
  </si>
  <si>
    <t>Խրամուղու և փոսորակի հետլիցք կողալիցքի մշակված գրունտներից, տոփանումով</t>
  </si>
  <si>
    <t>Խիճ 40-70մմ</t>
  </si>
  <si>
    <t>Խիճ 10-20մմ</t>
  </si>
  <si>
    <t>Ջուր</t>
  </si>
  <si>
    <t>27-42
q=-3</t>
  </si>
  <si>
    <t>Խճի նախապատրաստական շերտի իրականացում, h=12սմ հաստությամբ</t>
  </si>
  <si>
    <t>Ա/բ մանրահատիկ</t>
  </si>
  <si>
    <t>Պոլիէթիլենե կցամաս DN15 էգ կամ որձ</t>
  </si>
  <si>
    <t>Խճի ենթաշերտի քանդում ձեռքով բարձելով ա/մ տեղափոխելով մինչև 7,0կմ</t>
  </si>
  <si>
    <t>27-31
Գն. 3</t>
  </si>
  <si>
    <t>Ասֆալտբետոնե ծածկույթի քանդում հարվածահար մուրճով բարձելով ա/մ տեղափոխելով մինչև 7,0կմ</t>
  </si>
  <si>
    <t>27-33
Գն 3</t>
  </si>
  <si>
    <t xml:space="preserve">Խրամուղու և փոսորակի մշակում  IV կարգի գրունտներում ձեռքով, կողալիցքով </t>
  </si>
  <si>
    <t xml:space="preserve">Խրամուղու և փոսորակի մշակում  III կարգի գրունտներում ձեռքով, կողալիցքով </t>
  </si>
  <si>
    <t>Խրամուղու  հատակի հարթեցում</t>
  </si>
  <si>
    <t>27-164-2
27-165-2
q=-2</t>
  </si>
  <si>
    <t>Միաշերտ ասֆալտբետոնե ծածկույթի իրականացում h=3սմ (Б տիպի)</t>
  </si>
  <si>
    <t>Ավելացած բնահողերի բարձում ա/մ և տեղափոխում 7կմ</t>
  </si>
  <si>
    <t>Պոլիէթիլենե DN63-25(HDPE) խամութային անցում մոնտաժումով</t>
  </si>
  <si>
    <t>Պոլիէթիլենե կցամաս DN15 էգ  կամ որձ</t>
  </si>
  <si>
    <t>22-69
q=0,6</t>
  </si>
  <si>
    <t>Պողպատե խողովակների կտրում Փ200մմ ապամնտաժում</t>
  </si>
  <si>
    <t>22-69</t>
  </si>
  <si>
    <t>Պողպատե (St) էլ. եռակցվող խողովակների DN219x4,0  մոնտաժում, փորձարկումով</t>
  </si>
  <si>
    <t>Պողպատե խողովակների երկշերտ յուղաներկում</t>
  </si>
  <si>
    <t>Չորաթան համայնքի խմելու ջրագծի կառուցում և ջրաչափերի տեղադրում</t>
  </si>
  <si>
    <t>Տեղային նախահաշիվ  N3-1</t>
  </si>
  <si>
    <t xml:space="preserve">   Օբյեկտային նախահաշիվ  N 3
</t>
  </si>
  <si>
    <t>Մանկապարտեզի ջրատար Ջ-1</t>
  </si>
  <si>
    <t>V կարգի բնահողերի փխրեցում էքսկավատորին ամրացրած թրթռիչի միջոցով</t>
  </si>
  <si>
    <t>Պոլիէթիլենե (HDPE)  եռակցվող խողովակների մոնտաժում խրամուղիներում de63, PN=1,6 ՄՊա</t>
  </si>
  <si>
    <t>Պողպատե խողովակներ DN57x3,5 (St) փորձարկումով</t>
  </si>
  <si>
    <t>Պոլիէթիլենե դետեկցիոն ազդանշանային ժապավենի մոնտաժում</t>
  </si>
  <si>
    <t>Ձև․ մասեր</t>
  </si>
  <si>
    <t xml:space="preserve">Պողպատե էլ եռակցվող կցաշուրթեր  DN50, PN=1,0ՄՊա </t>
  </si>
  <si>
    <t>ՆՍ 63-50 չքանդվող միցաման մոնտաժում</t>
  </si>
  <si>
    <t>D=1.0մ տրամագծով ե/բ հորի հատակի սալի տեղադրում ՀՍ-10</t>
  </si>
  <si>
    <t>ե/բ սալ ամրանով</t>
  </si>
  <si>
    <t>Պատի օղակ ՊՕ-10-9 տիպի</t>
  </si>
  <si>
    <t>պաատի օղակ</t>
  </si>
  <si>
    <t>Պատի օղակ ՊՕ-10-6 տիպի</t>
  </si>
  <si>
    <t>Ե/բ հորերի ծածկի սալերի տեղադրում ԾՍ1-10 տիպի թուջե ծանր մտոցով</t>
  </si>
  <si>
    <t>ծածկի սալ</t>
  </si>
  <si>
    <t>ինֆ.</t>
  </si>
  <si>
    <t>Մետաղական ելարան</t>
  </si>
  <si>
    <t>Ե/բ դիտահորի ներդիր դետալներ</t>
  </si>
  <si>
    <t>Անցքի փակում ց/ավազային շաղախով</t>
  </si>
  <si>
    <t>Մետաղական կոնստ․ երկշերտ յուղաներկում</t>
  </si>
  <si>
    <t>Ե/բ հորի արտաքին մակերևույթի երկշերտ հիդրոմեկուսացում բիտումապոլիմերային մածիկով</t>
  </si>
  <si>
    <t>Փականային հորեր - 2 հատ</t>
  </si>
  <si>
    <t>Պոլիէթիլենե խողովակի de63 ձևավոր մասեր</t>
  </si>
  <si>
    <t xml:space="preserve">Ե/բետոնե հենարանի իրականացում B15 դասի բետոնով </t>
  </si>
  <si>
    <r>
      <t>Գ. աշխ.</t>
    </r>
    <r>
      <rPr>
        <b/>
        <i/>
        <sz val="12"/>
        <color indexed="8"/>
        <rFont val="GHEA Grapalat"/>
        <family val="3"/>
      </rPr>
      <t>=  2333,58</t>
    </r>
  </si>
  <si>
    <r>
      <t>Գ. մեք.</t>
    </r>
    <r>
      <rPr>
        <b/>
        <i/>
        <sz val="12"/>
        <color indexed="8"/>
        <rFont val="GHEA Grapalat"/>
        <family val="3"/>
      </rPr>
      <t>=   3027,45</t>
    </r>
  </si>
  <si>
    <t>Սեպավոր փական DN50մմ, PN=1,6ՄՊա, մոնտաժումով</t>
  </si>
  <si>
    <t xml:space="preserve">Պողպատե խողովակի ձևավոր մասեր -1հատ </t>
  </si>
  <si>
    <t>4</t>
  </si>
  <si>
    <t>Ե/բ D=1,0մ, H=1,5մ հավաքովի հոր -2հատ</t>
  </si>
  <si>
    <t>Նախահաշիվ                                    N3-1</t>
  </si>
  <si>
    <t>Նախահաշիվ                                    N3-2</t>
  </si>
  <si>
    <t>Նախահաշիվ                                    N3-3</t>
  </si>
  <si>
    <t>Տեղային նախահաշիվ  N3-2</t>
  </si>
  <si>
    <t>Ապամոնտաժման աշխատանքներ</t>
  </si>
  <si>
    <t>Առկա քարե պատի քանդում բարձում ա/ի և տեղափոխում մինչև 7կմ</t>
  </si>
  <si>
    <t>46-80
Գն 3</t>
  </si>
  <si>
    <t>Առկա տանիքի քանդում</t>
  </si>
  <si>
    <t>12-268
q=0,6</t>
  </si>
  <si>
    <t>Նույնի բարձում ա/ի և տեղափոխում մինչև 7կմ</t>
  </si>
  <si>
    <t>Առկա դռան քանդում</t>
  </si>
  <si>
    <t>46-124</t>
  </si>
  <si>
    <t>Քայքայված բետոնի քանդում բարձում ա/ի և տեղափոխում մինչև 7կմ</t>
  </si>
  <si>
    <t>Ավելացած բնահողերի հարթեցում տեղում</t>
  </si>
  <si>
    <t xml:space="preserve">Միաձույլ ե/բ հատակի սալի իրականացում  B20 դասի բետոնով </t>
  </si>
  <si>
    <t xml:space="preserve">Գունավոր ցինկապատ թիթեղի իրականացում 0,5մմ հաստ </t>
  </si>
  <si>
    <t>Ե/բ միաձույլ հորեր -5հատ</t>
  </si>
  <si>
    <t>Երկկողմանի ճկուն կցորդիչ de25</t>
  </si>
  <si>
    <t>Տեղային նախահաշիվ  N3-3</t>
  </si>
  <si>
    <t>Մասնավոր տների մուտքագծեր -45հատ</t>
  </si>
  <si>
    <t>D=1.0մ տրամագծով հավաքովի ե/բ էլեմենտներով հորի կառուցում</t>
  </si>
  <si>
    <t>Խճի շերտի իրականացում 200մմ հաստ</t>
  </si>
  <si>
    <t xml:space="preserve">Միաձույլ  ե/բետոնե հիմքերի  իրականացում B15, W4, F150 </t>
  </si>
  <si>
    <t xml:space="preserve">Միաձույլ ե/բ հատակի իրականացում  B15, W4, F150 դասի բետոնով </t>
  </si>
  <si>
    <t xml:space="preserve">Ամրան </t>
  </si>
  <si>
    <t xml:space="preserve">Հորի պատերի արտաքին մակեևույթների երկշերտ ջրամեկուսացում բիտումե մածիկով </t>
  </si>
  <si>
    <t>Ցեմենտ-ավազային հարթեցնող շերտ h = 20 մմ</t>
  </si>
  <si>
    <t>10</t>
  </si>
  <si>
    <t xml:space="preserve"> Ծավալափերթ</t>
  </si>
  <si>
    <t>N</t>
  </si>
  <si>
    <t>Աշխատանքների տեսակները 
և անվանումը</t>
  </si>
  <si>
    <t>Չ/Մ</t>
  </si>
  <si>
    <t>Քանակ</t>
  </si>
  <si>
    <t xml:space="preserve"> Միավ.
 գինը</t>
  </si>
  <si>
    <t>Գումարը</t>
  </si>
  <si>
    <t>Գումարը %-ով</t>
  </si>
  <si>
    <t xml:space="preserve">Չնախատեսված ծախսեր -3% </t>
  </si>
  <si>
    <t xml:space="preserve">ԱԱՀ -20% </t>
  </si>
  <si>
    <t>Ընդամենը ԱԱՀ-ով</t>
  </si>
  <si>
    <t>3. Չորաթան համայնքի խմելու ջրագծի կառուցում և ջրաչափերի տեղադրում</t>
  </si>
  <si>
    <t>՚՚----------" ----------------------- 2023թ.</t>
  </si>
  <si>
    <t>Կազմված է  2023թ.  գներով</t>
  </si>
  <si>
    <t>Պոլիէթիլենե de63(Pe), պողպատե Փ50 խողովակներ լվացում և ախտահանում</t>
  </si>
  <si>
    <t>ՀՀ Տավուշի մարզի Բերդ hամայնքի , Չորաթան բնակավայրերի  խմելու ջրի ներքին ցանցի մասնակի վերանորոգում և դիտահորերի ջրաչափերի տեղադրում, Վ.Կ.Աղբյուր, բնակավայրերի ջրաչափերի տեղադրում և ձեռքբերում</t>
  </si>
  <si>
    <t>4. Վերին կարմիր Աղբյուր բնակավայրի  ջրաչափերի տեղադրում</t>
  </si>
</sst>
</file>

<file path=xl/styles.xml><?xml version="1.0" encoding="utf-8"?>
<styleSheet xmlns="http://schemas.openxmlformats.org/spreadsheetml/2006/main">
  <numFmts count="9">
    <numFmt numFmtId="43" formatCode="_(* #,##0.00_);_(* \(#,##0.00\);_(* &quot;-&quot;??_);_(@_)"/>
    <numFmt numFmtId="164" formatCode="_-* #,##0.00_р_._-;\-* #,##0.00_р_._-;_-* &quot;-&quot;??_р_._-;_-@_-"/>
    <numFmt numFmtId="165" formatCode="0.0000"/>
    <numFmt numFmtId="166" formatCode="0.00000"/>
    <numFmt numFmtId="167" formatCode="0.0"/>
    <numFmt numFmtId="168" formatCode="0.000"/>
    <numFmt numFmtId="169" formatCode="0.0%"/>
    <numFmt numFmtId="170" formatCode="_-* #,##0\ _€_-;\-* #,##0\ _€_-;_-* &quot;-&quot;\ _€_-;_-@_-"/>
    <numFmt numFmtId="171" formatCode="#,##0.0"/>
  </numFmts>
  <fonts count="29">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sz val="10"/>
      <name val="Arial Cyr"/>
      <family val="2"/>
    </font>
    <font>
      <b/>
      <i/>
      <sz val="12"/>
      <color indexed="8"/>
      <name val="GHEA Grapalat"/>
      <family val="3"/>
    </font>
    <font>
      <vertAlign val="superscript"/>
      <sz val="12"/>
      <color indexed="8"/>
      <name val="GHEA Grapalat"/>
      <family val="3"/>
    </font>
    <font>
      <vertAlign val="superscript"/>
      <sz val="10"/>
      <name val="GHEA Grapalat"/>
      <family val="3"/>
    </font>
    <font>
      <b/>
      <sz val="11"/>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theme="1"/>
      <name val="GHEA Grapalat"/>
      <family val="3"/>
    </font>
    <font>
      <b/>
      <sz val="12"/>
      <color rgb="FFFF0000"/>
      <name val="GHEA Grapalat"/>
      <family val="3"/>
    </font>
    <font>
      <sz val="12"/>
      <color rgb="FFFF0000"/>
      <name val="GHEA Grapalat"/>
      <family val="3"/>
    </font>
    <font>
      <b/>
      <sz val="12"/>
      <color theme="1"/>
      <name val="GHEA Grapalat"/>
      <family val="3"/>
    </font>
    <font>
      <b/>
      <i/>
      <sz val="12"/>
      <color theme="1"/>
      <name val="GHEA Grapalat"/>
      <family val="3"/>
    </font>
    <font>
      <sz val="12"/>
      <color theme="0"/>
      <name val="GHEA Grapalat"/>
      <family val="3"/>
    </font>
  </fonts>
  <fills count="6">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theme="0" tint="-0.14999847407452621"/>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2">
    <xf numFmtId="0" fontId="0" fillId="0" borderId="0"/>
    <xf numFmtId="170"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0" fillId="0" borderId="0"/>
    <xf numFmtId="0" fontId="1" fillId="0" borderId="0"/>
    <xf numFmtId="0" fontId="20"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5" fillId="0" borderId="0"/>
    <xf numFmtId="0" fontId="1" fillId="0" borderId="0"/>
    <xf numFmtId="0" fontId="6" fillId="0" borderId="0"/>
    <xf numFmtId="0" fontId="11" fillId="0" borderId="0"/>
    <xf numFmtId="0" fontId="21" fillId="3" borderId="0" applyNumberFormat="0" applyBorder="0" applyAlignment="0" applyProtection="0"/>
    <xf numFmtId="43" fontId="6" fillId="0" borderId="0" applyFont="0" applyFill="0" applyBorder="0" applyAlignment="0" applyProtection="0"/>
  </cellStyleXfs>
  <cellXfs count="561">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171" fontId="7" fillId="0" borderId="0" xfId="40" applyNumberFormat="1" applyFont="1" applyBorder="1" applyAlignment="1">
      <alignment horizontal="center" vertical="center"/>
    </xf>
    <xf numFmtId="167"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67"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67"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171"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67"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167"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168"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171" fontId="10" fillId="0" borderId="3" xfId="11" applyNumberFormat="1" applyFont="1" applyFill="1" applyBorder="1" applyAlignment="1">
      <alignment horizontal="center" vertical="center"/>
    </xf>
    <xf numFmtId="167"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2" fontId="8" fillId="0" borderId="1" xfId="11" applyNumberFormat="1" applyFont="1" applyFill="1" applyBorder="1" applyAlignment="1">
      <alignment horizontal="center" vertical="center" wrapText="1"/>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171" fontId="10" fillId="0" borderId="1" xfId="11" applyNumberFormat="1" applyFont="1" applyFill="1" applyBorder="1" applyAlignment="1">
      <alignment horizontal="center" vertical="center" wrapText="1"/>
    </xf>
    <xf numFmtId="171"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171" fontId="10" fillId="0" borderId="1" xfId="66" applyNumberFormat="1" applyFont="1" applyFill="1" applyBorder="1" applyAlignment="1">
      <alignment horizontal="center" vertical="center"/>
    </xf>
    <xf numFmtId="167"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0" fontId="22" fillId="0" borderId="0" xfId="66" applyFont="1" applyAlignment="1">
      <alignment horizontal="center" vertical="center" wrapText="1"/>
    </xf>
    <xf numFmtId="166" fontId="22" fillId="0" borderId="0" xfId="66" applyNumberFormat="1" applyFont="1" applyAlignment="1">
      <alignment horizontal="center" vertical="center" wrapText="1"/>
    </xf>
    <xf numFmtId="171" fontId="7" fillId="0" borderId="0" xfId="66" applyNumberFormat="1" applyFont="1" applyFill="1" applyBorder="1" applyAlignment="1">
      <alignment horizontal="center" vertical="center"/>
    </xf>
    <xf numFmtId="165" fontId="10" fillId="0" borderId="0" xfId="40" applyNumberFormat="1" applyFont="1" applyAlignment="1">
      <alignment horizontal="center"/>
    </xf>
    <xf numFmtId="167" fontId="8" fillId="0" borderId="1" xfId="0" applyNumberFormat="1" applyFont="1" applyFill="1" applyBorder="1" applyAlignment="1">
      <alignment horizontal="center" vertical="center" wrapText="1"/>
    </xf>
    <xf numFmtId="167" fontId="8" fillId="0" borderId="5" xfId="88" applyNumberFormat="1" applyFont="1" applyFill="1" applyBorder="1" applyAlignment="1">
      <alignment horizontal="center" vertical="center" wrapText="1"/>
    </xf>
    <xf numFmtId="167" fontId="8" fillId="0" borderId="1" xfId="11"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0" fontId="8" fillId="0" borderId="0" xfId="0" applyFont="1" applyFill="1"/>
    <xf numFmtId="0" fontId="8" fillId="0" borderId="1" xfId="0" applyFont="1" applyFill="1" applyBorder="1" applyAlignment="1">
      <alignment horizontal="center" vertical="center"/>
    </xf>
    <xf numFmtId="0" fontId="8" fillId="0" borderId="1" xfId="0" applyFont="1" applyFill="1" applyBorder="1"/>
    <xf numFmtId="0" fontId="8" fillId="0" borderId="1" xfId="0" applyFont="1" applyFill="1" applyBorder="1" applyAlignment="1">
      <alignment horizontal="left"/>
    </xf>
    <xf numFmtId="0" fontId="8" fillId="0" borderId="1" xfId="0" applyFont="1" applyFill="1" applyBorder="1" applyAlignment="1">
      <alignment horizontal="center" wrapText="1"/>
    </xf>
    <xf numFmtId="0" fontId="8" fillId="0" borderId="1" xfId="40" applyFont="1" applyFill="1" applyBorder="1" applyAlignment="1">
      <alignment horizontal="center" vertical="center" wrapText="1"/>
    </xf>
    <xf numFmtId="16" fontId="8" fillId="0" borderId="1" xfId="40" applyNumberFormat="1" applyFont="1" applyFill="1" applyBorder="1" applyAlignment="1">
      <alignment horizontal="center" vertical="center" wrapText="1"/>
    </xf>
    <xf numFmtId="2" fontId="8" fillId="0" borderId="1" xfId="40"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wrapText="1"/>
    </xf>
    <xf numFmtId="0" fontId="8" fillId="0" borderId="0" xfId="40" applyFont="1" applyFill="1" applyAlignment="1">
      <alignment horizontal="center" vertical="center" wrapText="1"/>
    </xf>
    <xf numFmtId="0" fontId="8" fillId="0" borderId="1" xfId="40" applyFont="1" applyFill="1" applyBorder="1" applyAlignment="1">
      <alignment horizontal="left" vertical="center" wrapText="1"/>
    </xf>
    <xf numFmtId="0" fontId="8" fillId="0" borderId="6" xfId="40" applyFont="1" applyFill="1" applyBorder="1" applyAlignment="1">
      <alignment horizontal="center" vertical="center" wrapText="1"/>
    </xf>
    <xf numFmtId="0" fontId="8" fillId="0" borderId="1" xfId="40" applyFont="1" applyFill="1" applyBorder="1" applyAlignment="1">
      <alignment horizontal="center" vertical="center"/>
    </xf>
    <xf numFmtId="168" fontId="8" fillId="0" borderId="1" xfId="40"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168" fontId="8" fillId="0" borderId="1" xfId="0" applyNumberFormat="1" applyFont="1" applyFill="1" applyBorder="1" applyAlignment="1">
      <alignment horizontal="center" vertical="center"/>
    </xf>
    <xf numFmtId="49" fontId="8" fillId="0" borderId="1" xfId="40" applyNumberFormat="1" applyFont="1" applyFill="1" applyBorder="1" applyAlignment="1">
      <alignment horizontal="center" vertical="center" wrapText="1"/>
    </xf>
    <xf numFmtId="171" fontId="8" fillId="0" borderId="1" xfId="40"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0" fontId="8" fillId="0" borderId="0" xfId="11" applyFont="1"/>
    <xf numFmtId="168" fontId="8" fillId="0" borderId="1" xfId="61" applyNumberFormat="1" applyFont="1" applyFill="1" applyBorder="1" applyAlignment="1">
      <alignment horizontal="center" vertical="center" wrapText="1"/>
    </xf>
    <xf numFmtId="168" fontId="8" fillId="0" borderId="1" xfId="60" applyNumberFormat="1" applyFont="1" applyFill="1" applyBorder="1" applyAlignment="1">
      <alignment horizontal="center" vertical="center" wrapText="1"/>
    </xf>
    <xf numFmtId="0" fontId="8" fillId="0" borderId="0" xfId="60" applyFont="1" applyFill="1" applyAlignment="1">
      <alignment horizontal="center" vertical="center" wrapText="1"/>
    </xf>
    <xf numFmtId="167" fontId="8" fillId="0" borderId="1" xfId="40" applyNumberFormat="1" applyFont="1" applyFill="1" applyBorder="1" applyAlignment="1">
      <alignment horizontal="center" vertical="center" wrapText="1"/>
    </xf>
    <xf numFmtId="4" fontId="8" fillId="0" borderId="1" xfId="40" applyNumberFormat="1" applyFont="1" applyFill="1" applyBorder="1" applyAlignment="1">
      <alignment horizontal="center" vertical="center" wrapText="1"/>
    </xf>
    <xf numFmtId="2" fontId="8" fillId="0" borderId="5" xfId="88" applyNumberFormat="1" applyFont="1" applyFill="1" applyBorder="1" applyAlignment="1">
      <alignment horizontal="center" vertical="center" wrapText="1"/>
    </xf>
    <xf numFmtId="0" fontId="8" fillId="0" borderId="0" xfId="88" applyFont="1" applyFill="1" applyAlignment="1">
      <alignment horizontal="center" vertical="center" wrapText="1"/>
    </xf>
    <xf numFmtId="0" fontId="8" fillId="0" borderId="1" xfId="88" applyFont="1" applyFill="1" applyBorder="1" applyAlignment="1">
      <alignment horizontal="left" vertical="center" wrapText="1"/>
    </xf>
    <xf numFmtId="1" fontId="8" fillId="0" borderId="1" xfId="88" applyNumberFormat="1" applyFont="1" applyFill="1" applyBorder="1" applyAlignment="1">
      <alignment horizontal="center" vertical="center" wrapText="1"/>
    </xf>
    <xf numFmtId="167" fontId="8" fillId="0" borderId="1" xfId="88" applyNumberFormat="1" applyFont="1" applyFill="1" applyBorder="1" applyAlignment="1">
      <alignment horizontal="center" vertical="center" wrapText="1"/>
    </xf>
    <xf numFmtId="168" fontId="8" fillId="0" borderId="1" xfId="16" applyNumberFormat="1" applyFont="1" applyFill="1" applyBorder="1" applyAlignment="1">
      <alignment horizontal="center" vertical="center"/>
    </xf>
    <xf numFmtId="0" fontId="8" fillId="0" borderId="5" xfId="41" applyFont="1" applyFill="1" applyBorder="1" applyAlignment="1">
      <alignment horizontal="center" vertical="center" wrapText="1"/>
    </xf>
    <xf numFmtId="0" fontId="8" fillId="0" borderId="1" xfId="11" applyFont="1" applyFill="1" applyBorder="1"/>
    <xf numFmtId="0" fontId="8" fillId="0" borderId="1" xfId="11" applyFont="1" applyFill="1" applyBorder="1" applyAlignment="1">
      <alignment horizontal="left"/>
    </xf>
    <xf numFmtId="0" fontId="8" fillId="0" borderId="1" xfId="11" applyFont="1" applyFill="1" applyBorder="1" applyAlignment="1">
      <alignment horizontal="center"/>
    </xf>
    <xf numFmtId="0" fontId="8" fillId="0" borderId="1" xfId="11" applyFont="1" applyFill="1" applyBorder="1" applyAlignment="1">
      <alignment horizontal="center" wrapText="1"/>
    </xf>
    <xf numFmtId="167" fontId="8" fillId="0" borderId="1" xfId="11" applyNumberFormat="1" applyFont="1" applyFill="1" applyBorder="1" applyAlignment="1">
      <alignment horizontal="center" vertical="center"/>
    </xf>
    <xf numFmtId="168" fontId="8" fillId="0" borderId="1" xfId="93" applyNumberFormat="1" applyFont="1" applyFill="1" applyBorder="1" applyAlignment="1">
      <alignment horizontal="center" vertical="center" wrapText="1"/>
    </xf>
    <xf numFmtId="2" fontId="8" fillId="0" borderId="1" xfId="93" applyNumberFormat="1" applyFont="1" applyFill="1" applyBorder="1" applyAlignment="1">
      <alignment horizontal="center" vertical="center" wrapText="1"/>
    </xf>
    <xf numFmtId="0" fontId="8" fillId="0" borderId="0" xfId="41" applyFont="1" applyFill="1" applyAlignment="1">
      <alignment horizontal="center" vertical="center" wrapText="1"/>
    </xf>
    <xf numFmtId="2" fontId="8" fillId="0" borderId="5" xfId="41" applyNumberFormat="1" applyFont="1" applyFill="1" applyBorder="1" applyAlignment="1">
      <alignment horizontal="center" vertical="center" wrapText="1"/>
    </xf>
    <xf numFmtId="0" fontId="8" fillId="0" borderId="1" xfId="41" applyFont="1" applyFill="1" applyBorder="1" applyAlignment="1">
      <alignment horizontal="center" vertical="center" wrapText="1"/>
    </xf>
    <xf numFmtId="0" fontId="8" fillId="0" borderId="5" xfId="41" applyFont="1" applyFill="1" applyBorder="1" applyAlignment="1">
      <alignment horizontal="left" vertical="center" wrapText="1"/>
    </xf>
    <xf numFmtId="168" fontId="8" fillId="0" borderId="1" xfId="93" applyNumberFormat="1" applyFont="1" applyFill="1" applyBorder="1" applyAlignment="1">
      <alignment horizontal="center" vertical="center"/>
    </xf>
    <xf numFmtId="168" fontId="8" fillId="0" borderId="5" xfId="41" applyNumberFormat="1" applyFont="1" applyFill="1" applyBorder="1" applyAlignment="1">
      <alignment horizontal="center" vertical="center" wrapText="1"/>
    </xf>
    <xf numFmtId="0" fontId="8" fillId="0" borderId="1" xfId="93" applyFont="1" applyFill="1" applyBorder="1" applyAlignment="1">
      <alignment horizontal="center" vertical="center"/>
    </xf>
    <xf numFmtId="1" fontId="8" fillId="0" borderId="1" xfId="40" applyNumberFormat="1" applyFont="1" applyFill="1" applyBorder="1" applyAlignment="1">
      <alignment horizontal="center" vertical="center" wrapText="1"/>
    </xf>
    <xf numFmtId="0" fontId="8" fillId="0" borderId="1" xfId="14" applyFont="1" applyFill="1" applyBorder="1" applyAlignment="1">
      <alignment horizontal="center" vertical="center" wrapText="1"/>
    </xf>
    <xf numFmtId="2" fontId="8" fillId="0" borderId="1" xfId="14" applyNumberFormat="1" applyFont="1" applyFill="1" applyBorder="1" applyAlignment="1">
      <alignment horizontal="center" vertical="center" wrapText="1"/>
    </xf>
    <xf numFmtId="2" fontId="8" fillId="0" borderId="1" xfId="14" applyNumberFormat="1" applyFont="1" applyFill="1" applyBorder="1" applyAlignment="1">
      <alignment horizontal="center" vertical="center"/>
    </xf>
    <xf numFmtId="0" fontId="8" fillId="0" borderId="0" xfId="14" applyFont="1" applyFill="1"/>
    <xf numFmtId="0" fontId="8" fillId="0" borderId="1" xfId="14" applyFont="1" applyFill="1" applyBorder="1"/>
    <xf numFmtId="0" fontId="8" fillId="0" borderId="1" xfId="14" applyFont="1" applyFill="1" applyBorder="1" applyAlignment="1">
      <alignment horizontal="left"/>
    </xf>
    <xf numFmtId="0" fontId="8" fillId="0" borderId="1" xfId="14" applyFont="1" applyFill="1" applyBorder="1" applyAlignment="1">
      <alignment horizontal="center" vertical="center"/>
    </xf>
    <xf numFmtId="168" fontId="8" fillId="0" borderId="1" xfId="11" applyNumberFormat="1" applyFont="1" applyFill="1" applyBorder="1" applyAlignment="1">
      <alignment horizontal="center" vertical="center"/>
    </xf>
    <xf numFmtId="0" fontId="13" fillId="0" borderId="0" xfId="11" applyFont="1" applyFill="1"/>
    <xf numFmtId="0" fontId="8" fillId="0" borderId="0" xfId="0" applyFont="1" applyFill="1" applyAlignment="1">
      <alignment horizontal="center" vertical="center" wrapText="1"/>
    </xf>
    <xf numFmtId="1" fontId="8" fillId="0" borderId="1" xfId="0" applyNumberFormat="1" applyFont="1" applyFill="1" applyBorder="1" applyAlignment="1">
      <alignment horizontal="center" vertical="center" wrapText="1"/>
    </xf>
    <xf numFmtId="168" fontId="8" fillId="0" borderId="1" xfId="0" applyNumberFormat="1" applyFont="1" applyFill="1" applyBorder="1"/>
    <xf numFmtId="167" fontId="8" fillId="0" borderId="1" xfId="0" applyNumberFormat="1" applyFont="1" applyFill="1" applyBorder="1"/>
    <xf numFmtId="0" fontId="8" fillId="0" borderId="1" xfId="0" applyFont="1" applyFill="1" applyBorder="1" applyAlignment="1">
      <alignment horizontal="center"/>
    </xf>
    <xf numFmtId="167" fontId="8" fillId="0" borderId="1" xfId="0" applyNumberFormat="1" applyFont="1" applyFill="1" applyBorder="1" applyAlignment="1">
      <alignment horizontal="center" vertical="center"/>
    </xf>
    <xf numFmtId="1" fontId="8" fillId="0" borderId="5" xfId="0" applyNumberFormat="1"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0" xfId="0" applyFont="1" applyFill="1" applyAlignment="1">
      <alignment horizontal="center"/>
    </xf>
    <xf numFmtId="0" fontId="8" fillId="0" borderId="0" xfId="0" applyFont="1"/>
    <xf numFmtId="2" fontId="13" fillId="0" borderId="1" xfId="40" applyNumberFormat="1" applyFont="1" applyFill="1" applyBorder="1" applyAlignment="1">
      <alignment horizontal="center" vertical="center" wrapText="1"/>
    </xf>
    <xf numFmtId="1" fontId="23" fillId="0" borderId="1" xfId="69" applyNumberFormat="1" applyFont="1" applyFill="1" applyBorder="1" applyAlignment="1">
      <alignment horizontal="center" vertical="center" wrapText="1"/>
    </xf>
    <xf numFmtId="167" fontId="23" fillId="0" borderId="1" xfId="69" applyNumberFormat="1" applyFont="1" applyFill="1" applyBorder="1" applyAlignment="1">
      <alignment horizontal="center" vertical="center" wrapText="1"/>
    </xf>
    <xf numFmtId="0" fontId="23" fillId="0" borderId="1" xfId="69" applyFont="1" applyFill="1" applyBorder="1" applyAlignment="1">
      <alignment horizontal="left" vertical="center" wrapText="1"/>
    </xf>
    <xf numFmtId="2" fontId="8" fillId="0" borderId="1" xfId="59" applyNumberFormat="1" applyFont="1" applyFill="1" applyBorder="1" applyAlignment="1">
      <alignment horizontal="center" vertical="center"/>
    </xf>
    <xf numFmtId="0" fontId="23" fillId="0" borderId="1" xfId="11" applyFont="1" applyFill="1" applyBorder="1"/>
    <xf numFmtId="0" fontId="23" fillId="0" borderId="1" xfId="11" applyFont="1" applyFill="1" applyBorder="1" applyAlignment="1">
      <alignment horizontal="center" vertical="center"/>
    </xf>
    <xf numFmtId="2" fontId="23" fillId="0" borderId="3" xfId="69" applyNumberFormat="1" applyFont="1" applyFill="1" applyBorder="1" applyAlignment="1">
      <alignment horizontal="center" vertical="center" wrapText="1"/>
    </xf>
    <xf numFmtId="167" fontId="8" fillId="0" borderId="1" xfId="14" applyNumberFormat="1" applyFont="1" applyFill="1" applyBorder="1" applyAlignment="1">
      <alignment horizontal="center" vertical="center"/>
    </xf>
    <xf numFmtId="0" fontId="13" fillId="0" borderId="0" xfId="88" applyFont="1" applyFill="1"/>
    <xf numFmtId="0" fontId="8" fillId="0" borderId="1" xfId="88" applyFont="1" applyFill="1" applyBorder="1" applyAlignment="1">
      <alignment horizontal="center" vertical="center"/>
    </xf>
    <xf numFmtId="0" fontId="8" fillId="0" borderId="1" xfId="40" applyFont="1" applyFill="1" applyBorder="1"/>
    <xf numFmtId="2" fontId="8" fillId="0" borderId="1" xfId="40" applyNumberFormat="1" applyFont="1" applyFill="1" applyBorder="1" applyAlignment="1">
      <alignment horizontal="center" vertical="center"/>
    </xf>
    <xf numFmtId="168" fontId="8" fillId="0" borderId="1" xfId="40" applyNumberFormat="1" applyFont="1" applyFill="1" applyBorder="1" applyAlignment="1">
      <alignment horizontal="center" vertical="center"/>
    </xf>
    <xf numFmtId="0" fontId="24" fillId="0" borderId="1" xfId="11" applyFont="1" applyFill="1" applyBorder="1" applyAlignment="1">
      <alignment horizontal="center" vertical="center"/>
    </xf>
    <xf numFmtId="171" fontId="24" fillId="0" borderId="1" xfId="11" applyNumberFormat="1" applyFont="1" applyFill="1" applyBorder="1" applyAlignment="1">
      <alignment horizontal="center" vertical="center"/>
    </xf>
    <xf numFmtId="171" fontId="7" fillId="0" borderId="1" xfId="11" applyNumberFormat="1" applyFont="1" applyFill="1" applyBorder="1" applyAlignment="1">
      <alignment horizontal="center" vertical="center"/>
    </xf>
    <xf numFmtId="0" fontId="8" fillId="0" borderId="0" xfId="40" applyFont="1" applyFill="1" applyAlignment="1">
      <alignment horizontal="left" vertical="center" wrapText="1"/>
    </xf>
    <xf numFmtId="0" fontId="8" fillId="0" borderId="0" xfId="40" applyFont="1" applyFill="1"/>
    <xf numFmtId="0" fontId="8" fillId="0" borderId="1" xfId="0" applyFont="1" applyFill="1" applyBorder="1" applyAlignment="1">
      <alignment horizontal="left" vertical="center" wrapText="1"/>
    </xf>
    <xf numFmtId="2" fontId="8" fillId="0" borderId="5" xfId="0" applyNumberFormat="1" applyFont="1" applyFill="1" applyBorder="1" applyAlignment="1">
      <alignment horizontal="center" vertical="center" wrapText="1"/>
    </xf>
    <xf numFmtId="2" fontId="23" fillId="0" borderId="1" xfId="69" applyNumberFormat="1" applyFont="1" applyFill="1" applyBorder="1" applyAlignment="1">
      <alignment horizontal="center" vertical="center" wrapText="1"/>
    </xf>
    <xf numFmtId="0" fontId="23" fillId="0" borderId="1" xfId="69" applyFont="1" applyFill="1" applyBorder="1" applyAlignment="1">
      <alignment horizontal="center" vertical="center" wrapText="1"/>
    </xf>
    <xf numFmtId="2" fontId="13" fillId="0" borderId="3" xfId="69" applyNumberFormat="1" applyFont="1" applyFill="1" applyBorder="1" applyAlignment="1">
      <alignment horizontal="center" vertical="center" wrapText="1"/>
    </xf>
    <xf numFmtId="2" fontId="23" fillId="0" borderId="1" xfId="69" applyNumberFormat="1" applyFont="1" applyFill="1" applyBorder="1" applyAlignment="1">
      <alignment horizontal="center" vertical="center" wrapText="1"/>
    </xf>
    <xf numFmtId="0" fontId="23" fillId="0" borderId="1" xfId="69" applyFont="1" applyFill="1" applyBorder="1" applyAlignment="1">
      <alignment horizontal="center" vertical="center" wrapText="1"/>
    </xf>
    <xf numFmtId="0" fontId="23" fillId="0" borderId="1" xfId="11" applyFont="1" applyFill="1" applyBorder="1" applyAlignment="1">
      <alignment horizontal="center" vertical="center" wrapText="1"/>
    </xf>
    <xf numFmtId="2" fontId="23" fillId="0" borderId="1" xfId="11" applyNumberFormat="1" applyFont="1" applyFill="1" applyBorder="1" applyAlignment="1">
      <alignment horizontal="center" vertical="center" wrapText="1"/>
    </xf>
    <xf numFmtId="2" fontId="23" fillId="0" borderId="1" xfId="11" applyNumberFormat="1" applyFont="1" applyFill="1" applyBorder="1" applyAlignment="1">
      <alignment horizontal="center" vertical="center"/>
    </xf>
    <xf numFmtId="2" fontId="13" fillId="0" borderId="5" xfId="11" applyNumberFormat="1" applyFont="1" applyFill="1" applyBorder="1" applyAlignment="1">
      <alignment horizontal="center" vertical="center" wrapText="1"/>
    </xf>
    <xf numFmtId="0" fontId="13" fillId="0" borderId="1" xfId="11" applyFont="1" applyFill="1" applyBorder="1" applyAlignment="1">
      <alignment horizontal="center" vertical="center" wrapText="1"/>
    </xf>
    <xf numFmtId="2" fontId="13" fillId="0" borderId="1" xfId="11" applyNumberFormat="1" applyFont="1" applyFill="1" applyBorder="1" applyAlignment="1">
      <alignment horizontal="center" vertical="center" wrapText="1"/>
    </xf>
    <xf numFmtId="0" fontId="13" fillId="0" borderId="1" xfId="11" applyFont="1" applyFill="1" applyBorder="1" applyAlignment="1">
      <alignment horizontal="center" vertical="center"/>
    </xf>
    <xf numFmtId="0" fontId="13" fillId="0" borderId="1" xfId="60" applyFont="1" applyFill="1" applyBorder="1" applyAlignment="1">
      <alignment horizontal="center" vertical="center" wrapText="1"/>
    </xf>
    <xf numFmtId="0" fontId="13" fillId="0" borderId="1" xfId="93" applyFont="1" applyFill="1" applyBorder="1" applyAlignment="1">
      <alignment horizontal="center" vertical="center" wrapText="1"/>
    </xf>
    <xf numFmtId="2" fontId="13" fillId="0" borderId="1" xfId="11" applyNumberFormat="1" applyFont="1" applyFill="1" applyBorder="1" applyAlignment="1">
      <alignment horizontal="center" vertical="center"/>
    </xf>
    <xf numFmtId="168" fontId="8" fillId="0" borderId="1" xfId="69" applyNumberFormat="1" applyFont="1" applyFill="1" applyBorder="1" applyAlignment="1">
      <alignment horizontal="center" vertical="center" wrapText="1"/>
    </xf>
    <xf numFmtId="2" fontId="25"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24" fillId="0" borderId="0" xfId="11" applyFont="1" applyFill="1" applyAlignment="1">
      <alignment horizontal="center" vertical="center"/>
    </xf>
    <xf numFmtId="0" fontId="25" fillId="0" borderId="0" xfId="69" applyFont="1" applyFill="1" applyAlignment="1">
      <alignment horizontal="center" vertical="center" wrapText="1"/>
    </xf>
    <xf numFmtId="0" fontId="25" fillId="0" borderId="1" xfId="69" applyFont="1" applyFill="1" applyBorder="1" applyAlignment="1">
      <alignment horizontal="center" vertical="center" wrapText="1"/>
    </xf>
    <xf numFmtId="0" fontId="25" fillId="0" borderId="1" xfId="69" applyFont="1" applyFill="1" applyBorder="1" applyAlignment="1">
      <alignment horizontal="left" vertical="center" wrapText="1"/>
    </xf>
    <xf numFmtId="1" fontId="25" fillId="0" borderId="1" xfId="69" applyNumberFormat="1" applyFont="1" applyFill="1" applyBorder="1" applyAlignment="1">
      <alignment horizontal="center" vertical="center" wrapText="1"/>
    </xf>
    <xf numFmtId="2" fontId="8" fillId="0" borderId="5" xfId="61" applyNumberFormat="1" applyFont="1" applyFill="1" applyBorder="1" applyAlignment="1">
      <alignment horizontal="center" vertical="center" wrapText="1"/>
    </xf>
    <xf numFmtId="2" fontId="13"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67" fontId="13" fillId="0" borderId="1" xfId="11" applyNumberFormat="1" applyFont="1" applyFill="1" applyBorder="1" applyAlignment="1">
      <alignment horizontal="center" vertical="center" wrapText="1"/>
    </xf>
    <xf numFmtId="1" fontId="13" fillId="0" borderId="1" xfId="69" applyNumberFormat="1" applyFont="1" applyFill="1" applyBorder="1" applyAlignment="1">
      <alignment horizontal="center" vertical="center" wrapText="1"/>
    </xf>
    <xf numFmtId="167" fontId="13" fillId="0" borderId="1" xfId="69" applyNumberFormat="1" applyFont="1" applyFill="1" applyBorder="1" applyAlignment="1">
      <alignment horizontal="center" vertical="center" wrapText="1"/>
    </xf>
    <xf numFmtId="0" fontId="26" fillId="0" borderId="1" xfId="11" applyFont="1" applyFill="1" applyBorder="1" applyAlignment="1">
      <alignment horizontal="center" vertical="center"/>
    </xf>
    <xf numFmtId="171" fontId="26" fillId="0" borderId="1" xfId="11" applyNumberFormat="1" applyFont="1" applyFill="1" applyBorder="1" applyAlignment="1">
      <alignment horizontal="center" vertical="center"/>
    </xf>
    <xf numFmtId="0" fontId="8" fillId="0" borderId="1" xfId="14" applyFont="1" applyFill="1" applyBorder="1" applyAlignment="1">
      <alignment horizontal="center" wrapText="1"/>
    </xf>
    <xf numFmtId="1" fontId="8" fillId="0" borderId="1" xfId="11" applyNumberFormat="1" applyFont="1" applyFill="1" applyBorder="1" applyAlignment="1">
      <alignment horizontal="center" vertical="center" wrapText="1"/>
    </xf>
    <xf numFmtId="167" fontId="8" fillId="0" borderId="1" xfId="41" applyNumberFormat="1" applyFont="1" applyFill="1" applyBorder="1" applyAlignment="1">
      <alignment horizontal="center" vertical="center" wrapText="1"/>
    </xf>
    <xf numFmtId="168" fontId="8" fillId="0" borderId="1" xfId="11" applyNumberFormat="1" applyFont="1" applyFill="1" applyBorder="1" applyAlignment="1">
      <alignment horizontal="center" vertical="center" wrapText="1"/>
    </xf>
    <xf numFmtId="0" fontId="8" fillId="0" borderId="0" xfId="11" applyFont="1" applyFill="1" applyBorder="1" applyAlignment="1">
      <alignment horizontal="center" vertical="center"/>
    </xf>
    <xf numFmtId="0" fontId="10" fillId="0" borderId="1" xfId="40" applyFont="1" applyFill="1" applyBorder="1" applyAlignment="1">
      <alignment horizontal="center" vertical="center" wrapText="1"/>
    </xf>
    <xf numFmtId="2" fontId="8" fillId="0" borderId="5" xfId="11" applyNumberFormat="1" applyFont="1" applyFill="1" applyBorder="1" applyAlignment="1">
      <alignment horizontal="center" vertical="center" wrapText="1"/>
    </xf>
    <xf numFmtId="0" fontId="7" fillId="0" borderId="1" xfId="11" applyFont="1" applyFill="1" applyBorder="1" applyAlignment="1">
      <alignment horizontal="center" vertical="center" wrapText="1"/>
    </xf>
    <xf numFmtId="167" fontId="8" fillId="0" borderId="1" xfId="60" applyNumberFormat="1" applyFont="1" applyFill="1" applyBorder="1" applyAlignment="1">
      <alignment horizontal="center" vertical="center" wrapText="1"/>
    </xf>
    <xf numFmtId="167" fontId="8" fillId="0" borderId="1" xfId="14" applyNumberFormat="1" applyFont="1" applyFill="1" applyBorder="1" applyAlignment="1">
      <alignment horizontal="center" vertical="center" wrapText="1"/>
    </xf>
    <xf numFmtId="0" fontId="7" fillId="0" borderId="0" xfId="11" applyFont="1" applyFill="1" applyBorder="1" applyAlignment="1">
      <alignment vertical="center" wrapText="1"/>
    </xf>
    <xf numFmtId="0" fontId="19" fillId="0" borderId="1" xfId="11" applyFont="1" applyFill="1" applyBorder="1" applyAlignment="1">
      <alignment horizontal="center" vertical="center" wrapText="1"/>
    </xf>
    <xf numFmtId="0" fontId="8" fillId="0" borderId="1" xfId="11" applyFont="1" applyFill="1" applyBorder="1" applyAlignment="1">
      <alignment vertical="center" wrapText="1"/>
    </xf>
    <xf numFmtId="2" fontId="8" fillId="0" borderId="0" xfId="11" applyNumberFormat="1" applyFont="1" applyFill="1" applyAlignment="1">
      <alignment horizontal="center" vertical="center"/>
    </xf>
    <xf numFmtId="0" fontId="8" fillId="0" borderId="1" xfId="69" applyFont="1" applyFill="1" applyBorder="1" applyAlignment="1">
      <alignment vertical="center" wrapText="1"/>
    </xf>
    <xf numFmtId="0" fontId="8" fillId="0" borderId="1" xfId="40" applyFont="1" applyFill="1" applyBorder="1" applyAlignment="1">
      <alignment vertical="center" wrapText="1"/>
    </xf>
    <xf numFmtId="0" fontId="8" fillId="0" borderId="1" xfId="60" applyFont="1" applyFill="1" applyBorder="1" applyAlignment="1">
      <alignment vertical="center" wrapText="1"/>
    </xf>
    <xf numFmtId="0" fontId="8" fillId="0" borderId="1" xfId="14" applyFont="1" applyFill="1" applyBorder="1" applyAlignment="1">
      <alignment vertical="center" wrapText="1"/>
    </xf>
    <xf numFmtId="0" fontId="8" fillId="4" borderId="1" xfId="11" applyFont="1" applyFill="1" applyBorder="1" applyAlignment="1">
      <alignment horizontal="center" vertical="center" wrapText="1"/>
    </xf>
    <xf numFmtId="0" fontId="7" fillId="4" borderId="1" xfId="11" applyFont="1" applyFill="1" applyBorder="1" applyAlignment="1">
      <alignment horizontal="left" vertical="center" wrapText="1"/>
    </xf>
    <xf numFmtId="2" fontId="8" fillId="4" borderId="1" xfId="11" applyNumberFormat="1" applyFont="1" applyFill="1" applyBorder="1" applyAlignment="1">
      <alignment horizontal="center" vertical="center" wrapText="1"/>
    </xf>
    <xf numFmtId="167" fontId="8" fillId="4" borderId="1" xfId="11" applyNumberFormat="1" applyFont="1" applyFill="1" applyBorder="1" applyAlignment="1">
      <alignment horizontal="center" vertical="center" wrapText="1"/>
    </xf>
    <xf numFmtId="0" fontId="8" fillId="4" borderId="0" xfId="11" applyFont="1" applyFill="1" applyAlignment="1">
      <alignment horizontal="center" vertical="center"/>
    </xf>
    <xf numFmtId="0" fontId="8" fillId="0" borderId="1" xfId="77" applyFont="1" applyFill="1" applyBorder="1" applyAlignment="1">
      <alignment vertical="center" wrapText="1"/>
    </xf>
    <xf numFmtId="0" fontId="8" fillId="0" borderId="1" xfId="77" applyFont="1" applyFill="1" applyBorder="1" applyAlignment="1">
      <alignment horizontal="center" vertical="center" wrapText="1"/>
    </xf>
    <xf numFmtId="167" fontId="8" fillId="0" borderId="1" xfId="77" applyNumberFormat="1" applyFont="1" applyFill="1" applyBorder="1" applyAlignment="1">
      <alignment horizontal="center" vertical="center" wrapText="1"/>
    </xf>
    <xf numFmtId="0" fontId="7" fillId="0" borderId="1" xfId="88" applyFont="1" applyFill="1" applyBorder="1" applyAlignment="1">
      <alignment vertical="center"/>
    </xf>
    <xf numFmtId="4" fontId="8" fillId="0" borderId="1" xfId="11" applyNumberFormat="1" applyFont="1" applyFill="1" applyBorder="1" applyAlignment="1">
      <alignment horizontal="center" vertical="center" wrapText="1"/>
    </xf>
    <xf numFmtId="2" fontId="8" fillId="0" borderId="0" xfId="11" applyNumberFormat="1" applyFont="1" applyFill="1"/>
    <xf numFmtId="171" fontId="8" fillId="0" borderId="0" xfId="11" applyNumberFormat="1" applyFont="1" applyFill="1"/>
    <xf numFmtId="0" fontId="8" fillId="5" borderId="1" xfId="11" applyFont="1" applyFill="1" applyBorder="1" applyAlignment="1">
      <alignment horizontal="center" vertical="center" wrapText="1"/>
    </xf>
    <xf numFmtId="167" fontId="8" fillId="5" borderId="1" xfId="11" applyNumberFormat="1" applyFont="1" applyFill="1" applyBorder="1" applyAlignment="1">
      <alignment horizontal="center" vertical="center" wrapText="1"/>
    </xf>
    <xf numFmtId="2" fontId="8" fillId="5" borderId="1" xfId="11" applyNumberFormat="1" applyFont="1" applyFill="1" applyBorder="1" applyAlignment="1">
      <alignment horizontal="center" vertical="center" wrapText="1"/>
    </xf>
    <xf numFmtId="0" fontId="8" fillId="5" borderId="0" xfId="11" applyFont="1" applyFill="1" applyAlignment="1">
      <alignment horizontal="center" vertical="center"/>
    </xf>
    <xf numFmtId="0" fontId="10" fillId="0" borderId="1" xfId="40" applyFont="1" applyFill="1" applyBorder="1" applyAlignment="1">
      <alignment vertical="center" wrapText="1"/>
    </xf>
    <xf numFmtId="0" fontId="8" fillId="0" borderId="1" xfId="0" applyFont="1" applyFill="1" applyBorder="1" applyAlignment="1">
      <alignment vertical="center" wrapText="1"/>
    </xf>
    <xf numFmtId="0" fontId="7" fillId="0" borderId="1" xfId="11" applyFont="1" applyFill="1" applyBorder="1" applyAlignment="1">
      <alignment vertical="center" wrapText="1"/>
    </xf>
    <xf numFmtId="0" fontId="7" fillId="0" borderId="1" xfId="11" applyFont="1" applyFill="1" applyBorder="1" applyAlignment="1">
      <alignment vertical="center"/>
    </xf>
    <xf numFmtId="0" fontId="26" fillId="0" borderId="1" xfId="11" applyFont="1" applyFill="1" applyBorder="1" applyAlignment="1">
      <alignment vertical="center" wrapText="1"/>
    </xf>
    <xf numFmtId="171" fontId="8" fillId="0" borderId="1" xfId="11" applyNumberFormat="1" applyFont="1" applyFill="1" applyBorder="1" applyAlignment="1">
      <alignment horizontal="center" vertical="center" wrapText="1"/>
    </xf>
    <xf numFmtId="2" fontId="8" fillId="4" borderId="0" xfId="11" applyNumberFormat="1" applyFont="1" applyFill="1" applyAlignment="1">
      <alignment horizontal="center" vertical="center"/>
    </xf>
    <xf numFmtId="0" fontId="19" fillId="0" borderId="0" xfId="11" applyFont="1" applyFill="1" applyBorder="1" applyAlignment="1">
      <alignment horizontal="center" vertical="center" wrapText="1"/>
    </xf>
    <xf numFmtId="0" fontId="8" fillId="0" borderId="0" xfId="11" applyFont="1" applyFill="1" applyBorder="1" applyAlignment="1">
      <alignment horizontal="center" vertical="center" wrapText="1"/>
    </xf>
    <xf numFmtId="2" fontId="8" fillId="0" borderId="0" xfId="11" applyNumberFormat="1" applyFont="1" applyFill="1" applyBorder="1" applyAlignment="1">
      <alignment horizontal="center" vertical="center" wrapText="1"/>
    </xf>
    <xf numFmtId="2" fontId="8" fillId="5" borderId="0" xfId="11" applyNumberFormat="1" applyFont="1" applyFill="1" applyBorder="1" applyAlignment="1">
      <alignment horizontal="center" vertical="center" wrapText="1"/>
    </xf>
    <xf numFmtId="2" fontId="8" fillId="4" borderId="0" xfId="11" applyNumberFormat="1" applyFont="1" applyFill="1" applyBorder="1" applyAlignment="1">
      <alignment horizontal="center" vertical="center" wrapText="1"/>
    </xf>
    <xf numFmtId="0" fontId="10" fillId="5" borderId="1" xfId="88" applyFont="1" applyFill="1" applyBorder="1" applyAlignment="1">
      <alignment vertical="center"/>
    </xf>
    <xf numFmtId="0" fontId="9" fillId="5" borderId="1" xfId="88" applyFont="1" applyFill="1" applyBorder="1" applyAlignment="1">
      <alignment horizontal="center" vertical="center"/>
    </xf>
    <xf numFmtId="0" fontId="8" fillId="0" borderId="1" xfId="93" applyFont="1" applyFill="1" applyBorder="1" applyAlignment="1">
      <alignment vertical="center" wrapText="1"/>
    </xf>
    <xf numFmtId="0" fontId="8" fillId="0" borderId="1" xfId="88" applyFont="1" applyFill="1" applyBorder="1" applyAlignment="1">
      <alignment vertical="center" wrapText="1"/>
    </xf>
    <xf numFmtId="171" fontId="8" fillId="0" borderId="0" xfId="11" applyNumberFormat="1" applyFont="1" applyFill="1" applyBorder="1" applyAlignment="1">
      <alignment horizontal="center" vertical="center" wrapText="1"/>
    </xf>
    <xf numFmtId="167" fontId="25" fillId="0" borderId="1" xfId="0" applyNumberFormat="1" applyFont="1" applyFill="1" applyBorder="1" applyAlignment="1">
      <alignment horizontal="center" vertical="center" wrapText="1"/>
    </xf>
    <xf numFmtId="0" fontId="23" fillId="0" borderId="1" xfId="69" applyFont="1" applyFill="1" applyBorder="1" applyAlignment="1">
      <alignment horizontal="center" vertical="center" wrapText="1"/>
    </xf>
    <xf numFmtId="0" fontId="26" fillId="0" borderId="1" xfId="11" applyFont="1" applyFill="1" applyBorder="1" applyAlignment="1">
      <alignment horizontal="center" vertical="center"/>
    </xf>
    <xf numFmtId="167" fontId="25" fillId="0" borderId="1" xfId="60" applyNumberFormat="1" applyFont="1" applyFill="1" applyBorder="1" applyAlignment="1">
      <alignment horizontal="center" vertical="center" wrapText="1"/>
    </xf>
    <xf numFmtId="171" fontId="28" fillId="0" borderId="1" xfId="11" applyNumberFormat="1" applyFont="1" applyFill="1" applyBorder="1" applyAlignment="1">
      <alignment horizontal="center" vertical="center" wrapText="1"/>
    </xf>
    <xf numFmtId="0" fontId="7" fillId="0" borderId="1" xfId="11" applyFont="1" applyFill="1" applyBorder="1" applyAlignment="1">
      <alignment horizontal="center" vertical="center"/>
    </xf>
    <xf numFmtId="0" fontId="8" fillId="0" borderId="1" xfId="11" applyFont="1" applyFill="1" applyBorder="1" applyAlignment="1">
      <alignment horizontal="center" vertical="center" wrapText="1"/>
    </xf>
    <xf numFmtId="167"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wrapText="1"/>
    </xf>
    <xf numFmtId="0" fontId="23" fillId="0" borderId="1" xfId="69" applyFont="1" applyFill="1" applyBorder="1" applyAlignment="1">
      <alignment horizontal="center" vertical="center" wrapText="1"/>
    </xf>
    <xf numFmtId="0" fontId="8" fillId="0" borderId="1" xfId="4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69" applyFont="1" applyFill="1" applyBorder="1" applyAlignment="1">
      <alignment horizontal="center" vertical="center" wrapText="1"/>
    </xf>
    <xf numFmtId="167" fontId="8" fillId="0" borderId="1" xfId="40" applyNumberFormat="1" applyFont="1" applyFill="1" applyBorder="1" applyAlignment="1">
      <alignment horizontal="center" vertical="center" wrapText="1"/>
    </xf>
    <xf numFmtId="167"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1" xfId="11" applyNumberFormat="1" applyFont="1" applyFill="1" applyBorder="1" applyAlignment="1">
      <alignment horizontal="center" vertical="center" wrapText="1"/>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171" fontId="8" fillId="0" borderId="3" xfId="40" applyNumberFormat="1" applyFont="1" applyBorder="1" applyAlignment="1">
      <alignment horizontal="center" vertical="center" wrapText="1"/>
    </xf>
    <xf numFmtId="171" fontId="8" fillId="0" borderId="5" xfId="40" applyNumberFormat="1" applyFont="1" applyBorder="1" applyAlignment="1">
      <alignment horizontal="center" vertical="center" wrapText="1"/>
    </xf>
    <xf numFmtId="0" fontId="10" fillId="0" borderId="7" xfId="40" applyFont="1" applyBorder="1" applyAlignment="1">
      <alignment horizontal="center" vertical="center" wrapText="1"/>
    </xf>
    <xf numFmtId="0" fontId="10" fillId="0" borderId="8" xfId="40" applyFont="1" applyBorder="1" applyAlignment="1">
      <alignment horizontal="center" vertical="center" wrapText="1"/>
    </xf>
    <xf numFmtId="0" fontId="10" fillId="0" borderId="9" xfId="40" applyFont="1" applyBorder="1" applyAlignment="1">
      <alignment horizontal="center" vertical="center" wrapText="1"/>
    </xf>
    <xf numFmtId="0" fontId="8" fillId="0" borderId="3" xfId="40" applyFont="1" applyBorder="1" applyAlignment="1">
      <alignment horizontal="center" vertical="center" wrapText="1"/>
    </xf>
    <xf numFmtId="0" fontId="8" fillId="0" borderId="5" xfId="40" applyFont="1" applyBorder="1" applyAlignment="1">
      <alignment horizontal="center" vertical="center" wrapText="1"/>
    </xf>
    <xf numFmtId="10" fontId="8" fillId="0" borderId="3" xfId="40" applyNumberFormat="1" applyFont="1" applyFill="1" applyBorder="1" applyAlignment="1">
      <alignment horizontal="center" vertical="center" wrapText="1"/>
    </xf>
    <xf numFmtId="10" fontId="8" fillId="0" borderId="5" xfId="40" applyNumberFormat="1" applyFont="1" applyFill="1" applyBorder="1" applyAlignment="1">
      <alignment horizontal="center" vertical="center" wrapText="1"/>
    </xf>
    <xf numFmtId="0" fontId="8" fillId="0" borderId="3" xfId="40" applyFont="1" applyBorder="1" applyAlignment="1">
      <alignment horizontal="left" vertical="center" wrapText="1"/>
    </xf>
    <xf numFmtId="0" fontId="8" fillId="0" borderId="5" xfId="40" applyFont="1" applyBorder="1" applyAlignment="1">
      <alignment horizontal="left"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3" xfId="40" applyFont="1" applyBorder="1" applyAlignment="1">
      <alignment horizontal="center" vertical="center" wrapText="1"/>
    </xf>
    <xf numFmtId="0" fontId="7" fillId="0" borderId="5" xfId="40" applyFont="1" applyBorder="1" applyAlignment="1">
      <alignment horizontal="center" vertical="center" wrapText="1"/>
    </xf>
    <xf numFmtId="0" fontId="7" fillId="0" borderId="7" xfId="40" applyFont="1" applyBorder="1" applyAlignment="1">
      <alignment horizontal="center" vertical="center" wrapText="1"/>
    </xf>
    <xf numFmtId="0" fontId="7" fillId="0" borderId="8" xfId="40" applyFont="1" applyBorder="1" applyAlignment="1">
      <alignment horizontal="center" vertical="center" wrapText="1"/>
    </xf>
    <xf numFmtId="0" fontId="7" fillId="0" borderId="9" xfId="40" applyFont="1" applyBorder="1" applyAlignment="1">
      <alignment horizontal="center" vertical="center" wrapText="1"/>
    </xf>
    <xf numFmtId="0" fontId="8" fillId="0" borderId="0" xfId="40" applyFont="1" applyAlignment="1">
      <alignment horizontal="center" vertical="center" wrapText="1"/>
    </xf>
    <xf numFmtId="10" fontId="8" fillId="0" borderId="3" xfId="86" applyNumberFormat="1" applyFont="1" applyBorder="1" applyAlignment="1">
      <alignment horizontal="center" vertical="center" wrapText="1"/>
    </xf>
    <xf numFmtId="10" fontId="8" fillId="0" borderId="5"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5" xfId="86" applyFont="1" applyBorder="1" applyAlignment="1">
      <alignment horizontal="left" vertical="center" wrapText="1"/>
    </xf>
    <xf numFmtId="0" fontId="8" fillId="0" borderId="3" xfId="86" applyFont="1" applyBorder="1" applyAlignment="1">
      <alignment horizontal="center" vertical="center" wrapText="1"/>
    </xf>
    <xf numFmtId="0" fontId="8" fillId="0" borderId="5" xfId="86" applyFont="1" applyBorder="1" applyAlignment="1">
      <alignment horizontal="center" vertical="center" wrapText="1"/>
    </xf>
    <xf numFmtId="169" fontId="8" fillId="0" borderId="3" xfId="40" applyNumberFormat="1" applyFont="1" applyFill="1" applyBorder="1" applyAlignment="1">
      <alignment horizontal="center" vertical="center" wrapText="1"/>
    </xf>
    <xf numFmtId="169" fontId="8" fillId="0" borderId="5" xfId="40" applyNumberFormat="1" applyFont="1" applyFill="1" applyBorder="1" applyAlignment="1">
      <alignment horizontal="center" vertical="center" wrapText="1"/>
    </xf>
    <xf numFmtId="9" fontId="8" fillId="0" borderId="3" xfId="40" applyNumberFormat="1" applyFont="1" applyBorder="1" applyAlignment="1">
      <alignment horizontal="center" vertical="center" wrapText="1"/>
    </xf>
    <xf numFmtId="9" fontId="8" fillId="0" borderId="5" xfId="40" applyNumberFormat="1" applyFont="1" applyBorder="1" applyAlignment="1">
      <alignment horizontal="center" vertical="center" wrapText="1"/>
    </xf>
    <xf numFmtId="167" fontId="10" fillId="0" borderId="0" xfId="40" applyNumberFormat="1" applyFont="1" applyBorder="1" applyAlignment="1">
      <alignment horizontal="left" vertical="center"/>
    </xf>
    <xf numFmtId="167" fontId="10" fillId="0" borderId="0" xfId="40" applyNumberFormat="1" applyFont="1" applyBorder="1" applyAlignment="1">
      <alignment horizontal="center" vertical="center"/>
    </xf>
    <xf numFmtId="171" fontId="8" fillId="0" borderId="3" xfId="86" applyNumberFormat="1" applyFont="1" applyBorder="1" applyAlignment="1">
      <alignment horizontal="center" vertical="center" wrapText="1"/>
    </xf>
    <xf numFmtId="171" fontId="8" fillId="0" borderId="5" xfId="86" applyNumberFormat="1" applyFont="1" applyBorder="1" applyAlignment="1">
      <alignment horizontal="center" vertical="center" wrapText="1"/>
    </xf>
    <xf numFmtId="0" fontId="10" fillId="0" borderId="1" xfId="40" applyFont="1" applyBorder="1" applyAlignment="1">
      <alignment horizontal="center" vertical="center" wrapText="1"/>
    </xf>
    <xf numFmtId="171" fontId="8" fillId="0" borderId="3" xfId="66" applyNumberFormat="1" applyFont="1" applyFill="1" applyBorder="1" applyAlignment="1">
      <alignment horizontal="center" vertical="center" wrapText="1"/>
    </xf>
    <xf numFmtId="171" fontId="8" fillId="0" borderId="5" xfId="66" applyNumberFormat="1" applyFont="1" applyFill="1" applyBorder="1" applyAlignment="1">
      <alignment horizontal="center" vertical="center" wrapText="1"/>
    </xf>
    <xf numFmtId="0" fontId="7" fillId="0" borderId="0" xfId="66" applyFont="1" applyBorder="1" applyAlignment="1">
      <alignment horizontal="center" vertical="center"/>
    </xf>
    <xf numFmtId="0" fontId="8" fillId="0" borderId="3" xfId="66" applyFont="1" applyFill="1" applyBorder="1" applyAlignment="1">
      <alignment horizontal="center" vertical="center" wrapText="1"/>
    </xf>
    <xf numFmtId="0" fontId="8" fillId="0" borderId="5"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5"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5" xfId="66" applyFont="1" applyFill="1" applyBorder="1" applyAlignment="1">
      <alignment horizontal="left" vertical="center" wrapText="1"/>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7" fillId="0" borderId="1" xfId="11" applyFont="1" applyFill="1" applyBorder="1" applyAlignment="1">
      <alignment horizontal="center" vertical="center" wrapText="1"/>
    </xf>
    <xf numFmtId="0" fontId="7" fillId="0" borderId="1" xfId="11" applyFont="1" applyFill="1" applyBorder="1" applyAlignment="1">
      <alignment horizontal="center" vertical="center"/>
    </xf>
    <xf numFmtId="0" fontId="10" fillId="0" borderId="0" xfId="11" applyFont="1" applyFill="1" applyBorder="1" applyAlignment="1">
      <alignment horizontal="center" vertical="center"/>
    </xf>
    <xf numFmtId="0" fontId="8" fillId="0" borderId="0" xfId="11" applyFont="1" applyFill="1" applyBorder="1" applyAlignment="1">
      <alignment horizontal="center" vertical="center"/>
    </xf>
    <xf numFmtId="167" fontId="7" fillId="0" borderId="2" xfId="11" applyNumberFormat="1" applyFont="1" applyFill="1" applyBorder="1" applyAlignment="1">
      <alignment horizontal="center" vertical="center"/>
    </xf>
    <xf numFmtId="0" fontId="7" fillId="0" borderId="3" xfId="11" applyFont="1" applyFill="1" applyBorder="1" applyAlignment="1">
      <alignment horizontal="center" vertical="center"/>
    </xf>
    <xf numFmtId="0" fontId="7" fillId="0" borderId="5"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5"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5" xfId="11" applyFont="1" applyFill="1" applyBorder="1" applyAlignment="1">
      <alignment horizontal="center" vertical="center" wrapText="1"/>
    </xf>
    <xf numFmtId="0" fontId="7" fillId="0" borderId="7" xfId="11" applyFont="1" applyFill="1" applyBorder="1" applyAlignment="1">
      <alignment horizontal="center" vertical="center"/>
    </xf>
    <xf numFmtId="0" fontId="7" fillId="0" borderId="8" xfId="11" applyFont="1" applyFill="1" applyBorder="1" applyAlignment="1">
      <alignment horizontal="center" vertical="center"/>
    </xf>
    <xf numFmtId="0" fontId="7" fillId="0" borderId="9" xfId="11" applyFont="1" applyFill="1" applyBorder="1" applyAlignment="1">
      <alignment horizontal="center" vertical="center"/>
    </xf>
    <xf numFmtId="0" fontId="8" fillId="0" borderId="3" xfId="40" applyFont="1" applyFill="1" applyBorder="1" applyAlignment="1">
      <alignment horizontal="center" vertical="center" wrapText="1"/>
    </xf>
    <xf numFmtId="0" fontId="8" fillId="0" borderId="5" xfId="40" applyFont="1" applyFill="1" applyBorder="1" applyAlignment="1">
      <alignment horizontal="center" vertical="center" wrapText="1"/>
    </xf>
    <xf numFmtId="49" fontId="8" fillId="0" borderId="3" xfId="40" applyNumberFormat="1" applyFont="1" applyFill="1" applyBorder="1" applyAlignment="1">
      <alignment horizontal="center" vertical="center" wrapText="1"/>
    </xf>
    <xf numFmtId="49" fontId="8" fillId="0" borderId="5" xfId="40" applyNumberFormat="1" applyFont="1" applyFill="1" applyBorder="1" applyAlignment="1">
      <alignment horizontal="center" vertical="center" wrapText="1"/>
    </xf>
    <xf numFmtId="0" fontId="10" fillId="0" borderId="1" xfId="40" applyFont="1" applyFill="1" applyBorder="1" applyAlignment="1">
      <alignment horizontal="center" vertical="center" wrapText="1"/>
    </xf>
    <xf numFmtId="0" fontId="8" fillId="0" borderId="3" xfId="40" applyFont="1" applyFill="1" applyBorder="1" applyAlignment="1">
      <alignment horizontal="left" vertical="center" wrapText="1"/>
    </xf>
    <xf numFmtId="0" fontId="8" fillId="0" borderId="5" xfId="40" applyFont="1" applyFill="1" applyBorder="1" applyAlignment="1">
      <alignment horizontal="left" vertical="center" wrapText="1"/>
    </xf>
    <xf numFmtId="167" fontId="8" fillId="0" borderId="3" xfId="40" applyNumberFormat="1" applyFont="1" applyFill="1" applyBorder="1" applyAlignment="1">
      <alignment horizontal="center" vertical="center" wrapText="1"/>
    </xf>
    <xf numFmtId="167" fontId="8" fillId="0" borderId="5" xfId="40"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wrapText="1"/>
    </xf>
    <xf numFmtId="2" fontId="8" fillId="0" borderId="5" xfId="40" applyNumberFormat="1" applyFont="1" applyFill="1" applyBorder="1" applyAlignment="1">
      <alignment horizontal="center" vertical="center" wrapText="1"/>
    </xf>
    <xf numFmtId="171" fontId="8" fillId="0" borderId="3" xfId="40" applyNumberFormat="1" applyFont="1" applyFill="1" applyBorder="1" applyAlignment="1">
      <alignment horizontal="center" vertical="center" wrapText="1"/>
    </xf>
    <xf numFmtId="171" fontId="8" fillId="0" borderId="5" xfId="40" applyNumberFormat="1" applyFont="1" applyFill="1" applyBorder="1" applyAlignment="1">
      <alignment horizontal="center" vertical="center" wrapText="1"/>
    </xf>
    <xf numFmtId="0" fontId="8" fillId="0" borderId="5" xfId="11" applyFont="1" applyFill="1" applyBorder="1" applyAlignment="1">
      <alignment horizontal="center" vertical="center" wrapText="1"/>
    </xf>
    <xf numFmtId="0" fontId="8" fillId="0" borderId="1" xfId="11" applyFont="1" applyFill="1" applyBorder="1" applyAlignment="1">
      <alignment horizontal="center" vertical="center" wrapText="1"/>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3" fillId="0" borderId="0" xfId="11" applyFont="1" applyFill="1" applyAlignment="1">
      <alignment vertical="center"/>
    </xf>
    <xf numFmtId="0" fontId="23" fillId="0" borderId="2" xfId="11" applyFont="1" applyFill="1" applyBorder="1" applyAlignment="1">
      <alignment vertical="center"/>
    </xf>
    <xf numFmtId="0" fontId="27" fillId="0" borderId="0" xfId="40" applyFont="1" applyFill="1" applyAlignment="1">
      <alignment horizontal="left" vertical="center"/>
    </xf>
    <xf numFmtId="0" fontId="7" fillId="0" borderId="3" xfId="11" applyFont="1" applyFill="1" applyBorder="1" applyAlignment="1">
      <alignment horizontal="center" vertical="center" textRotation="90" wrapText="1"/>
    </xf>
    <xf numFmtId="0" fontId="7" fillId="0" borderId="5" xfId="11" applyFont="1" applyFill="1" applyBorder="1" applyAlignment="1">
      <alignment horizontal="center" vertical="center" textRotation="90" wrapText="1"/>
    </xf>
    <xf numFmtId="171" fontId="7" fillId="0" borderId="0" xfId="11" applyNumberFormat="1" applyFont="1" applyFill="1" applyBorder="1" applyAlignment="1">
      <alignment horizontal="center" vertical="center"/>
    </xf>
    <xf numFmtId="0" fontId="27" fillId="0" borderId="2" xfId="40" applyFont="1" applyFill="1" applyBorder="1" applyAlignment="1">
      <alignment horizontal="left" vertical="center"/>
    </xf>
    <xf numFmtId="0" fontId="8" fillId="0" borderId="2" xfId="11" applyFont="1" applyFill="1" applyBorder="1" applyAlignment="1">
      <alignment horizontal="center" vertical="center"/>
    </xf>
    <xf numFmtId="2" fontId="8" fillId="0" borderId="5"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wrapText="1"/>
    </xf>
    <xf numFmtId="2" fontId="8" fillId="0" borderId="5" xfId="11" applyNumberFormat="1" applyFont="1" applyFill="1" applyBorder="1" applyAlignment="1">
      <alignment horizontal="center" vertical="center"/>
    </xf>
    <xf numFmtId="2" fontId="8" fillId="0" borderId="1" xfId="11" applyNumberFormat="1" applyFont="1" applyFill="1" applyBorder="1" applyAlignment="1">
      <alignment horizontal="center" vertical="center"/>
    </xf>
    <xf numFmtId="171" fontId="8" fillId="0" borderId="5" xfId="11" applyNumberFormat="1" applyFont="1" applyFill="1" applyBorder="1" applyAlignment="1">
      <alignment horizontal="center" vertical="center"/>
    </xf>
    <xf numFmtId="171" fontId="8" fillId="0" borderId="1" xfId="11" applyNumberFormat="1" applyFont="1" applyFill="1" applyBorder="1" applyAlignment="1">
      <alignment horizontal="center" vertical="center"/>
    </xf>
    <xf numFmtId="49" fontId="8" fillId="0" borderId="1" xfId="11" applyNumberFormat="1" applyFont="1" applyFill="1" applyBorder="1" applyAlignment="1">
      <alignment horizontal="center" vertical="center" wrapText="1"/>
    </xf>
    <xf numFmtId="0" fontId="8" fillId="0" borderId="1" xfId="11" applyFont="1" applyFill="1" applyBorder="1" applyAlignment="1">
      <alignment horizontal="left" vertical="center" wrapText="1"/>
    </xf>
    <xf numFmtId="167" fontId="8" fillId="0" borderId="1" xfId="11" applyNumberFormat="1" applyFont="1" applyFill="1" applyBorder="1" applyAlignment="1">
      <alignment horizontal="center" vertical="center" wrapText="1"/>
    </xf>
    <xf numFmtId="49" fontId="8" fillId="0" borderId="5" xfId="11" applyNumberFormat="1" applyFont="1" applyFill="1" applyBorder="1" applyAlignment="1">
      <alignment horizontal="center" vertical="center" wrapText="1"/>
    </xf>
    <xf numFmtId="0" fontId="8" fillId="0" borderId="5" xfId="11" applyFont="1" applyFill="1" applyBorder="1" applyAlignment="1">
      <alignment horizontal="left" vertical="center" wrapText="1"/>
    </xf>
    <xf numFmtId="167" fontId="8" fillId="0" borderId="5" xfId="11" applyNumberFormat="1"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0" fontId="8" fillId="0" borderId="1" xfId="69" applyFont="1" applyFill="1" applyBorder="1" applyAlignment="1">
      <alignment horizontal="left" vertical="center" wrapText="1"/>
    </xf>
    <xf numFmtId="0" fontId="8" fillId="0" borderId="1" xfId="41" applyFont="1" applyFill="1" applyBorder="1" applyAlignment="1">
      <alignment horizontal="center" vertical="center" wrapText="1"/>
    </xf>
    <xf numFmtId="0" fontId="23" fillId="0" borderId="1" xfId="69" applyFont="1" applyFill="1" applyBorder="1" applyAlignment="1">
      <alignment horizontal="center" vertical="center" wrapText="1"/>
    </xf>
    <xf numFmtId="2" fontId="23" fillId="0" borderId="1" xfId="69" applyNumberFormat="1" applyFont="1" applyFill="1" applyBorder="1" applyAlignment="1">
      <alignment horizontal="center" vertical="center" wrapText="1"/>
    </xf>
    <xf numFmtId="171" fontId="23" fillId="0" borderId="1" xfId="69" applyNumberFormat="1" applyFont="1" applyFill="1" applyBorder="1" applyAlignment="1">
      <alignment horizontal="center" vertical="center" wrapText="1"/>
    </xf>
    <xf numFmtId="0" fontId="8" fillId="0" borderId="1" xfId="60" applyFont="1" applyFill="1" applyBorder="1" applyAlignment="1">
      <alignment horizontal="center" vertical="center" wrapText="1"/>
    </xf>
    <xf numFmtId="2" fontId="8" fillId="0" borderId="1" xfId="60" applyNumberFormat="1" applyFont="1" applyFill="1" applyBorder="1" applyAlignment="1">
      <alignment horizontal="center" vertical="center" wrapText="1"/>
    </xf>
    <xf numFmtId="171" fontId="8" fillId="0" borderId="1" xfId="60"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69" applyFont="1" applyFill="1" applyBorder="1" applyAlignment="1">
      <alignment horizontal="center" vertical="center" wrapText="1"/>
    </xf>
    <xf numFmtId="49" fontId="8" fillId="0" borderId="1" xfId="60" applyNumberFormat="1" applyFont="1" applyFill="1" applyBorder="1" applyAlignment="1">
      <alignment horizontal="center" vertical="center" wrapText="1"/>
    </xf>
    <xf numFmtId="0" fontId="8" fillId="0" borderId="1" xfId="60" applyFont="1" applyFill="1" applyBorder="1" applyAlignment="1">
      <alignment horizontal="left" vertical="center" wrapText="1"/>
    </xf>
    <xf numFmtId="167" fontId="8" fillId="0" borderId="1" xfId="60" applyNumberFormat="1"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5" xfId="69"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167" fontId="8" fillId="0" borderId="3" xfId="11" applyNumberFormat="1" applyFont="1" applyFill="1" applyBorder="1" applyAlignment="1">
      <alignment horizontal="center" vertical="center" wrapText="1"/>
    </xf>
    <xf numFmtId="171" fontId="8" fillId="0" borderId="1" xfId="69" applyNumberFormat="1"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6" xfId="69" applyNumberFormat="1" applyFont="1" applyFill="1" applyBorder="1" applyAlignment="1">
      <alignment horizontal="center" vertical="center" wrapText="1"/>
    </xf>
    <xf numFmtId="2" fontId="8" fillId="0" borderId="5" xfId="69" applyNumberFormat="1" applyFont="1" applyFill="1" applyBorder="1" applyAlignment="1">
      <alignment horizontal="center" vertical="center" wrapText="1"/>
    </xf>
    <xf numFmtId="167" fontId="8" fillId="0" borderId="1" xfId="40" applyNumberFormat="1" applyFont="1" applyFill="1" applyBorder="1" applyAlignment="1">
      <alignment horizontal="center" vertical="center" wrapText="1"/>
    </xf>
    <xf numFmtId="2" fontId="8" fillId="0" borderId="1" xfId="40"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71" fontId="8" fillId="0" borderId="1" xfId="40" applyNumberFormat="1" applyFont="1" applyFill="1" applyBorder="1" applyAlignment="1">
      <alignment horizontal="center" vertical="center" wrapText="1"/>
    </xf>
    <xf numFmtId="168" fontId="8" fillId="0" borderId="1" xfId="40" applyNumberFormat="1" applyFont="1" applyFill="1" applyBorder="1" applyAlignment="1">
      <alignment horizontal="center" vertical="center" wrapText="1"/>
    </xf>
    <xf numFmtId="49" fontId="8" fillId="0" borderId="1" xfId="40" applyNumberFormat="1" applyFont="1" applyFill="1" applyBorder="1" applyAlignment="1">
      <alignment horizontal="center" vertical="center" wrapText="1"/>
    </xf>
    <xf numFmtId="0" fontId="8" fillId="0" borderId="1" xfId="40" applyFont="1" applyFill="1" applyBorder="1" applyAlignment="1">
      <alignment horizontal="left" vertical="center" wrapText="1"/>
    </xf>
    <xf numFmtId="2" fontId="8" fillId="0" borderId="3" xfId="0" applyNumberFormat="1" applyFont="1" applyFill="1" applyBorder="1" applyAlignment="1">
      <alignment horizontal="center" vertical="center"/>
    </xf>
    <xf numFmtId="2" fontId="8" fillId="0" borderId="6" xfId="0" applyNumberFormat="1" applyFont="1" applyFill="1" applyBorder="1" applyAlignment="1">
      <alignment horizontal="center" vertical="center"/>
    </xf>
    <xf numFmtId="2" fontId="8" fillId="0" borderId="5" xfId="0" applyNumberFormat="1"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2" fontId="13" fillId="0" borderId="1" xfId="69" applyNumberFormat="1" applyFont="1" applyFill="1" applyBorder="1" applyAlignment="1">
      <alignment horizontal="center" vertical="center" wrapText="1"/>
    </xf>
    <xf numFmtId="2" fontId="8" fillId="0" borderId="3" xfId="0" applyNumberFormat="1" applyFont="1" applyFill="1" applyBorder="1" applyAlignment="1">
      <alignment horizontal="center" vertical="center" wrapText="1"/>
    </xf>
    <xf numFmtId="2" fontId="8" fillId="0" borderId="5" xfId="0" applyNumberFormat="1" applyFont="1" applyFill="1" applyBorder="1" applyAlignment="1">
      <alignment horizontal="center" vertical="center" wrapText="1"/>
    </xf>
    <xf numFmtId="16" fontId="8" fillId="0" borderId="3"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5" xfId="0" applyFont="1" applyFill="1" applyBorder="1" applyAlignment="1">
      <alignment horizontal="left" vertical="center" wrapText="1"/>
    </xf>
    <xf numFmtId="167"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171"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171" fontId="8" fillId="0" borderId="1" xfId="40" applyNumberFormat="1" applyFont="1" applyFill="1" applyBorder="1" applyAlignment="1">
      <alignment horizontal="center" vertical="center"/>
    </xf>
    <xf numFmtId="0" fontId="26" fillId="0" borderId="1" xfId="11" applyFont="1" applyFill="1" applyBorder="1" applyAlignment="1">
      <alignment horizontal="center" vertical="center" wrapText="1"/>
    </xf>
    <xf numFmtId="0" fontId="26" fillId="0" borderId="1" xfId="11" applyFont="1" applyFill="1" applyBorder="1" applyAlignment="1">
      <alignment horizontal="center" vertical="center"/>
    </xf>
    <xf numFmtId="2" fontId="8" fillId="0" borderId="1" xfId="40" applyNumberFormat="1"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8" fillId="0" borderId="6" xfId="0" applyFont="1" applyFill="1" applyBorder="1" applyAlignment="1">
      <alignment horizontal="left" vertical="center" wrapText="1"/>
    </xf>
    <xf numFmtId="49" fontId="8" fillId="0" borderId="3" xfId="14" applyNumberFormat="1" applyFont="1" applyFill="1" applyBorder="1" applyAlignment="1">
      <alignment horizontal="center" vertical="center" wrapText="1"/>
    </xf>
    <xf numFmtId="49" fontId="8" fillId="0" borderId="5" xfId="14" applyNumberFormat="1" applyFont="1" applyFill="1" applyBorder="1" applyAlignment="1">
      <alignment horizontal="center" vertical="center" wrapText="1"/>
    </xf>
    <xf numFmtId="171" fontId="8" fillId="0" borderId="3" xfId="0" applyNumberFormat="1" applyFont="1" applyFill="1" applyBorder="1" applyAlignment="1">
      <alignment horizontal="center" vertical="center"/>
    </xf>
    <xf numFmtId="171" fontId="8" fillId="0" borderId="6" xfId="0" applyNumberFormat="1" applyFont="1" applyFill="1" applyBorder="1" applyAlignment="1">
      <alignment horizontal="center" vertical="center"/>
    </xf>
    <xf numFmtId="171" fontId="8" fillId="0" borderId="5" xfId="0" applyNumberFormat="1" applyFont="1" applyFill="1" applyBorder="1" applyAlignment="1">
      <alignment horizontal="center" vertical="center"/>
    </xf>
    <xf numFmtId="1" fontId="8" fillId="0" borderId="3" xfId="0" applyNumberFormat="1" applyFont="1" applyFill="1" applyBorder="1" applyAlignment="1">
      <alignment horizontal="center" vertical="center" wrapText="1"/>
    </xf>
    <xf numFmtId="1" fontId="8" fillId="0" borderId="5" xfId="0" applyNumberFormat="1" applyFont="1" applyFill="1" applyBorder="1" applyAlignment="1">
      <alignment horizontal="center" vertical="center" wrapText="1"/>
    </xf>
    <xf numFmtId="167" fontId="8" fillId="0" borderId="3" xfId="0" applyNumberFormat="1" applyFont="1" applyFill="1" applyBorder="1" applyAlignment="1">
      <alignment horizontal="center" vertical="center" wrapText="1"/>
    </xf>
    <xf numFmtId="167" fontId="8" fillId="0" borderId="5" xfId="0" applyNumberFormat="1" applyFont="1" applyFill="1" applyBorder="1" applyAlignment="1">
      <alignment horizontal="center" vertical="center" wrapText="1"/>
    </xf>
    <xf numFmtId="16" fontId="8" fillId="0" borderId="5"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171" fontId="8" fillId="0" borderId="1" xfId="0" applyNumberFormat="1" applyFont="1" applyFill="1" applyBorder="1" applyAlignment="1">
      <alignment horizontal="center" vertical="center"/>
    </xf>
    <xf numFmtId="168" fontId="8" fillId="0" borderId="3" xfId="11" applyNumberFormat="1" applyFont="1" applyFill="1" applyBorder="1" applyAlignment="1">
      <alignment horizontal="center" vertical="center" wrapText="1"/>
    </xf>
    <xf numFmtId="168" fontId="8" fillId="0" borderId="5" xfId="11" applyNumberFormat="1" applyFont="1" applyFill="1" applyBorder="1" applyAlignment="1">
      <alignment horizontal="center" vertical="center" wrapText="1"/>
    </xf>
    <xf numFmtId="0" fontId="8" fillId="0" borderId="3" xfId="11" applyFont="1" applyFill="1" applyBorder="1" applyAlignment="1">
      <alignment horizontal="center" vertical="center" wrapText="1"/>
    </xf>
    <xf numFmtId="2" fontId="8" fillId="0" borderId="3" xfId="11" applyNumberFormat="1" applyFont="1" applyFill="1" applyBorder="1" applyAlignment="1">
      <alignment horizontal="center" vertical="center"/>
    </xf>
    <xf numFmtId="2" fontId="8" fillId="0" borderId="6" xfId="11" applyNumberFormat="1" applyFont="1" applyFill="1" applyBorder="1" applyAlignment="1">
      <alignment horizontal="center" vertical="center"/>
    </xf>
    <xf numFmtId="1" fontId="8" fillId="0" borderId="1" xfId="11" applyNumberFormat="1" applyFont="1" applyFill="1" applyBorder="1" applyAlignment="1">
      <alignment horizontal="center" vertical="center" wrapText="1"/>
    </xf>
    <xf numFmtId="167" fontId="8" fillId="0" borderId="1" xfId="11" applyNumberFormat="1" applyFont="1" applyFill="1" applyBorder="1" applyAlignment="1">
      <alignment horizontal="center" vertical="center"/>
    </xf>
    <xf numFmtId="49" fontId="8" fillId="0" borderId="3" xfId="11" applyNumberFormat="1" applyFont="1" applyFill="1" applyBorder="1" applyAlignment="1">
      <alignment horizontal="center" vertical="center" wrapText="1"/>
    </xf>
    <xf numFmtId="0" fontId="8" fillId="0" borderId="3" xfId="11" applyFont="1" applyFill="1" applyBorder="1" applyAlignment="1">
      <alignment horizontal="left" vertical="center" wrapText="1"/>
    </xf>
    <xf numFmtId="0" fontId="8" fillId="0" borderId="3" xfId="41" applyFont="1" applyFill="1" applyBorder="1" applyAlignment="1">
      <alignment horizontal="center" vertical="center" wrapText="1"/>
    </xf>
    <xf numFmtId="0" fontId="8" fillId="0" borderId="5" xfId="41" applyFont="1" applyFill="1" applyBorder="1" applyAlignment="1">
      <alignment horizontal="center" vertical="center" wrapText="1"/>
    </xf>
    <xf numFmtId="171" fontId="23" fillId="0" borderId="1" xfId="11" applyNumberFormat="1" applyFont="1" applyFill="1" applyBorder="1" applyAlignment="1">
      <alignment horizontal="center" vertical="center"/>
    </xf>
    <xf numFmtId="0" fontId="23" fillId="0" borderId="1" xfId="11" applyFont="1" applyFill="1" applyBorder="1" applyAlignment="1">
      <alignment horizontal="center" vertical="center" wrapText="1"/>
    </xf>
    <xf numFmtId="49" fontId="23" fillId="0" borderId="1" xfId="11" applyNumberFormat="1" applyFont="1" applyFill="1" applyBorder="1" applyAlignment="1">
      <alignment horizontal="center" vertical="center" wrapText="1"/>
    </xf>
    <xf numFmtId="0" fontId="23" fillId="0" borderId="3" xfId="69" applyFont="1" applyFill="1" applyBorder="1" applyAlignment="1">
      <alignment horizontal="center" vertical="center" wrapText="1"/>
    </xf>
    <xf numFmtId="0" fontId="23" fillId="0" borderId="5" xfId="69" applyFont="1" applyFill="1" applyBorder="1" applyAlignment="1">
      <alignment horizontal="center" vertical="center" wrapText="1"/>
    </xf>
    <xf numFmtId="167" fontId="8" fillId="0" borderId="1" xfId="14" applyNumberFormat="1" applyFont="1" applyFill="1" applyBorder="1" applyAlignment="1">
      <alignment horizontal="center" vertical="center" wrapText="1"/>
    </xf>
    <xf numFmtId="0" fontId="8" fillId="0" borderId="1" xfId="14" applyFont="1" applyFill="1" applyBorder="1" applyAlignment="1">
      <alignment horizontal="center" vertical="center" wrapText="1"/>
    </xf>
    <xf numFmtId="2" fontId="23" fillId="0" borderId="1" xfId="11" applyNumberFormat="1" applyFont="1" applyFill="1" applyBorder="1" applyAlignment="1">
      <alignment horizontal="center" vertical="center" wrapText="1"/>
    </xf>
    <xf numFmtId="2" fontId="23" fillId="0" borderId="1" xfId="11" applyNumberFormat="1" applyFont="1" applyFill="1" applyBorder="1" applyAlignment="1">
      <alignment horizontal="center" vertical="center"/>
    </xf>
    <xf numFmtId="2" fontId="8" fillId="0" borderId="1" xfId="14" applyNumberFormat="1" applyFont="1" applyFill="1" applyBorder="1" applyAlignment="1">
      <alignment horizontal="center" vertical="center" wrapText="1"/>
    </xf>
    <xf numFmtId="2" fontId="8" fillId="0" borderId="1" xfId="14" applyNumberFormat="1" applyFont="1" applyFill="1" applyBorder="1" applyAlignment="1">
      <alignment horizontal="center" vertical="center"/>
    </xf>
    <xf numFmtId="0" fontId="8" fillId="0" borderId="3" xfId="93" applyFont="1" applyFill="1" applyBorder="1" applyAlignment="1">
      <alignment horizontal="left" vertical="center" wrapText="1"/>
    </xf>
    <xf numFmtId="0" fontId="8" fillId="0" borderId="5" xfId="93" applyFont="1" applyFill="1" applyBorder="1" applyAlignment="1">
      <alignment horizontal="left" vertical="center" wrapText="1"/>
    </xf>
    <xf numFmtId="49" fontId="8" fillId="0" borderId="1" xfId="14" applyNumberFormat="1" applyFont="1" applyFill="1" applyBorder="1" applyAlignment="1">
      <alignment horizontal="center" vertical="center" wrapText="1"/>
    </xf>
    <xf numFmtId="0" fontId="8" fillId="0" borderId="1" xfId="14" applyFont="1" applyFill="1" applyBorder="1" applyAlignment="1">
      <alignment horizontal="left" vertical="center" wrapText="1"/>
    </xf>
    <xf numFmtId="4" fontId="8" fillId="0" borderId="1" xfId="0" applyNumberFormat="1" applyFont="1" applyFill="1" applyBorder="1" applyAlignment="1">
      <alignment horizontal="center" vertical="center"/>
    </xf>
    <xf numFmtId="168" fontId="8" fillId="0" borderId="1" xfId="0" applyNumberFormat="1" applyFont="1" applyFill="1" applyBorder="1" applyAlignment="1">
      <alignment horizontal="center" vertical="center" wrapText="1"/>
    </xf>
    <xf numFmtId="4" fontId="8" fillId="0" borderId="3" xfId="40" applyNumberFormat="1" applyFont="1" applyFill="1" applyBorder="1" applyAlignment="1">
      <alignment horizontal="center" vertical="center" wrapText="1"/>
    </xf>
    <xf numFmtId="4" fontId="8" fillId="0" borderId="6" xfId="40" applyNumberFormat="1" applyFont="1" applyFill="1" applyBorder="1" applyAlignment="1">
      <alignment horizontal="center" vertical="center" wrapText="1"/>
    </xf>
    <xf numFmtId="2" fontId="8" fillId="0" borderId="6" xfId="40" applyNumberFormat="1" applyFont="1" applyFill="1" applyBorder="1" applyAlignment="1">
      <alignment horizontal="center" vertical="center" wrapText="1"/>
    </xf>
    <xf numFmtId="2" fontId="13" fillId="0" borderId="3" xfId="11" applyNumberFormat="1" applyFont="1" applyFill="1" applyBorder="1" applyAlignment="1">
      <alignment horizontal="center" vertical="center"/>
    </xf>
    <xf numFmtId="2" fontId="13" fillId="0" borderId="6" xfId="11" applyNumberFormat="1" applyFont="1" applyFill="1" applyBorder="1" applyAlignment="1">
      <alignment horizontal="center" vertical="center"/>
    </xf>
    <xf numFmtId="2" fontId="13" fillId="0" borderId="5" xfId="11" applyNumberFormat="1" applyFont="1" applyFill="1" applyBorder="1" applyAlignment="1">
      <alignment horizontal="center" vertical="center"/>
    </xf>
    <xf numFmtId="16" fontId="8" fillId="0" borderId="1" xfId="40" applyNumberFormat="1" applyFont="1" applyFill="1" applyBorder="1" applyAlignment="1">
      <alignment horizontal="center" vertical="center" wrapText="1"/>
    </xf>
    <xf numFmtId="167" fontId="25" fillId="0" borderId="3" xfId="0" applyNumberFormat="1" applyFont="1" applyFill="1" applyBorder="1" applyAlignment="1">
      <alignment horizontal="center" vertical="center" wrapText="1"/>
    </xf>
    <xf numFmtId="167" fontId="25" fillId="0" borderId="5" xfId="0" applyNumberFormat="1" applyFont="1" applyFill="1" applyBorder="1" applyAlignment="1">
      <alignment horizontal="center" vertical="center" wrapText="1"/>
    </xf>
    <xf numFmtId="0" fontId="13" fillId="0" borderId="5" xfId="11" applyFont="1" applyFill="1" applyBorder="1" applyAlignment="1">
      <alignment horizontal="center" vertical="center" wrapText="1"/>
    </xf>
    <xf numFmtId="0" fontId="13" fillId="0" borderId="1" xfId="11" applyFont="1" applyFill="1" applyBorder="1" applyAlignment="1">
      <alignment horizontal="center" vertical="center" wrapText="1"/>
    </xf>
    <xf numFmtId="2" fontId="13" fillId="0" borderId="5" xfId="11" applyNumberFormat="1" applyFont="1" applyFill="1" applyBorder="1" applyAlignment="1">
      <alignment horizontal="center" vertical="center" wrapText="1"/>
    </xf>
    <xf numFmtId="2" fontId="13" fillId="0" borderId="1" xfId="11" applyNumberFormat="1"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1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 fontId="8" fillId="0" borderId="5" xfId="40" applyNumberFormat="1" applyFont="1" applyFill="1" applyBorder="1" applyAlignment="1">
      <alignment horizontal="center" vertical="center" wrapText="1"/>
    </xf>
    <xf numFmtId="0" fontId="8" fillId="0" borderId="1" xfId="88" applyFont="1" applyFill="1" applyBorder="1" applyAlignment="1">
      <alignment horizontal="center" vertical="center" wrapText="1"/>
    </xf>
    <xf numFmtId="49" fontId="8" fillId="0" borderId="1" xfId="88" applyNumberFormat="1" applyFont="1" applyFill="1" applyBorder="1" applyAlignment="1">
      <alignment horizontal="center" vertical="center" wrapText="1"/>
    </xf>
    <xf numFmtId="0" fontId="8" fillId="0" borderId="3" xfId="88" applyFont="1" applyFill="1" applyBorder="1" applyAlignment="1">
      <alignment horizontal="left" vertical="center" wrapText="1"/>
    </xf>
    <xf numFmtId="0" fontId="8" fillId="0" borderId="5" xfId="88" applyFont="1" applyFill="1" applyBorder="1" applyAlignment="1">
      <alignment horizontal="left" vertical="center" wrapText="1"/>
    </xf>
    <xf numFmtId="0" fontId="8" fillId="0" borderId="3" xfId="88" applyFont="1" applyFill="1" applyBorder="1" applyAlignment="1">
      <alignment horizontal="center" vertical="center" wrapText="1"/>
    </xf>
    <xf numFmtId="0" fontId="8" fillId="0" borderId="5" xfId="88" applyFont="1" applyFill="1" applyBorder="1" applyAlignment="1">
      <alignment horizontal="center" vertical="center" wrapText="1"/>
    </xf>
    <xf numFmtId="167" fontId="8" fillId="0" borderId="3" xfId="88" applyNumberFormat="1" applyFont="1" applyFill="1" applyBorder="1" applyAlignment="1">
      <alignment horizontal="center" vertical="center" wrapText="1"/>
    </xf>
    <xf numFmtId="167" fontId="8" fillId="0" borderId="5" xfId="88" applyNumberFormat="1" applyFont="1" applyFill="1" applyBorder="1" applyAlignment="1">
      <alignment horizontal="center" vertical="center" wrapText="1"/>
    </xf>
    <xf numFmtId="0" fontId="8" fillId="0" borderId="6"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2" fontId="8" fillId="0" borderId="3" xfId="88" applyNumberFormat="1" applyFont="1" applyFill="1" applyBorder="1" applyAlignment="1">
      <alignment horizontal="center" vertical="center" wrapText="1"/>
    </xf>
    <xf numFmtId="2" fontId="8" fillId="0" borderId="6" xfId="88" applyNumberFormat="1" applyFont="1" applyFill="1" applyBorder="1" applyAlignment="1">
      <alignment horizontal="center" vertical="center" wrapText="1"/>
    </xf>
    <xf numFmtId="2" fontId="8" fillId="0" borderId="5" xfId="88" applyNumberFormat="1" applyFont="1" applyFill="1" applyBorder="1" applyAlignment="1">
      <alignment horizontal="center" vertical="center" wrapText="1"/>
    </xf>
    <xf numFmtId="171" fontId="8" fillId="0" borderId="3" xfId="88" applyNumberFormat="1" applyFont="1" applyFill="1" applyBorder="1" applyAlignment="1">
      <alignment horizontal="center" vertical="center" wrapText="1"/>
    </xf>
    <xf numFmtId="171" fontId="8" fillId="0" borderId="6" xfId="88" applyNumberFormat="1" applyFont="1" applyFill="1" applyBorder="1" applyAlignment="1">
      <alignment horizontal="center" vertical="center" wrapText="1"/>
    </xf>
    <xf numFmtId="171" fontId="8" fillId="0" borderId="5" xfId="88"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2" fontId="8" fillId="0" borderId="6" xfId="0" applyNumberFormat="1"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67" fontId="8" fillId="0" borderId="6" xfId="0" applyNumberFormat="1" applyFont="1" applyFill="1" applyBorder="1" applyAlignment="1">
      <alignment horizontal="center" vertical="center" wrapText="1"/>
    </xf>
    <xf numFmtId="167" fontId="8" fillId="0" borderId="1" xfId="0" applyNumberFormat="1" applyFont="1" applyFill="1" applyBorder="1" applyAlignment="1">
      <alignment horizontal="center" vertical="center"/>
    </xf>
    <xf numFmtId="167" fontId="8" fillId="0" borderId="3" xfId="41" applyNumberFormat="1" applyFont="1" applyFill="1" applyBorder="1" applyAlignment="1">
      <alignment horizontal="center" vertical="center" wrapText="1"/>
    </xf>
    <xf numFmtId="167" fontId="8" fillId="0" borderId="5" xfId="41" applyNumberFormat="1" applyFont="1" applyFill="1" applyBorder="1" applyAlignment="1">
      <alignment horizontal="center" vertical="center" wrapText="1"/>
    </xf>
    <xf numFmtId="2" fontId="8" fillId="0" borderId="3" xfId="41" applyNumberFormat="1" applyFont="1" applyFill="1" applyBorder="1" applyAlignment="1">
      <alignment horizontal="center" vertical="center" wrapText="1"/>
    </xf>
    <xf numFmtId="2" fontId="8" fillId="0" borderId="5" xfId="41" applyNumberFormat="1" applyFont="1" applyFill="1" applyBorder="1" applyAlignment="1">
      <alignment horizontal="center" vertical="center" wrapText="1"/>
    </xf>
    <xf numFmtId="2" fontId="8" fillId="0" borderId="6" xfId="41" applyNumberFormat="1" applyFont="1" applyFill="1" applyBorder="1" applyAlignment="1">
      <alignment horizontal="center" vertical="center" wrapText="1"/>
    </xf>
    <xf numFmtId="4" fontId="8" fillId="0" borderId="1" xfId="4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wrapText="1"/>
    </xf>
    <xf numFmtId="4" fontId="8" fillId="0" borderId="6" xfId="0" applyNumberFormat="1"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4" fontId="8" fillId="0" borderId="1" xfId="69"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171" fontId="8" fillId="0" borderId="3" xfId="45" applyNumberFormat="1" applyFont="1" applyFill="1" applyBorder="1" applyAlignment="1">
      <alignment horizontal="center" vertical="center" wrapText="1"/>
    </xf>
    <xf numFmtId="171" fontId="8" fillId="0" borderId="6" xfId="45" applyNumberFormat="1" applyFont="1" applyFill="1" applyBorder="1" applyAlignment="1">
      <alignment horizontal="center" vertical="center" wrapText="1"/>
    </xf>
    <xf numFmtId="2" fontId="8" fillId="0" borderId="3" xfId="45" applyNumberFormat="1" applyFont="1" applyFill="1" applyBorder="1" applyAlignment="1">
      <alignment horizontal="center" vertical="center" wrapText="1"/>
    </xf>
    <xf numFmtId="2" fontId="8" fillId="0" borderId="5" xfId="45" applyNumberFormat="1" applyFont="1" applyFill="1" applyBorder="1" applyAlignment="1">
      <alignment horizontal="center" vertical="center" wrapText="1"/>
    </xf>
    <xf numFmtId="2" fontId="8" fillId="0" borderId="6" xfId="45" applyNumberFormat="1" applyFont="1" applyFill="1" applyBorder="1" applyAlignment="1">
      <alignment horizontal="center" vertical="center" wrapText="1"/>
    </xf>
    <xf numFmtId="0" fontId="8" fillId="0" borderId="3" xfId="77" applyFont="1" applyFill="1" applyBorder="1" applyAlignment="1">
      <alignment horizontal="center" vertical="center" wrapText="1"/>
    </xf>
    <xf numFmtId="0" fontId="8" fillId="0" borderId="5" xfId="77" applyFont="1" applyFill="1" applyBorder="1" applyAlignment="1">
      <alignment horizontal="center" vertical="center" wrapText="1"/>
    </xf>
    <xf numFmtId="0" fontId="8" fillId="0" borderId="3" xfId="77" applyFont="1" applyFill="1" applyBorder="1" applyAlignment="1">
      <alignment horizontal="left" vertical="center" wrapText="1"/>
    </xf>
    <xf numFmtId="0" fontId="8" fillId="0" borderId="5" xfId="77" applyFont="1" applyFill="1" applyBorder="1" applyAlignment="1">
      <alignment horizontal="left" vertical="center" wrapText="1"/>
    </xf>
    <xf numFmtId="167" fontId="8" fillId="0" borderId="3" xfId="77" applyNumberFormat="1" applyFont="1" applyFill="1" applyBorder="1" applyAlignment="1">
      <alignment horizontal="center" vertical="center" wrapText="1"/>
    </xf>
    <xf numFmtId="167" fontId="8" fillId="0" borderId="5" xfId="77" applyNumberFormat="1" applyFont="1" applyFill="1" applyBorder="1" applyAlignment="1">
      <alignment horizontal="center" vertical="center" wrapText="1"/>
    </xf>
    <xf numFmtId="4" fontId="23" fillId="0" borderId="1" xfId="69" applyNumberFormat="1" applyFont="1" applyFill="1" applyBorder="1" applyAlignment="1">
      <alignment horizontal="center" vertical="center" wrapText="1"/>
    </xf>
    <xf numFmtId="49" fontId="23" fillId="0" borderId="1" xfId="69" applyNumberFormat="1" applyFont="1" applyFill="1" applyBorder="1" applyAlignment="1">
      <alignment horizontal="center" vertical="center" wrapText="1"/>
    </xf>
    <xf numFmtId="1" fontId="8" fillId="0" borderId="3" xfId="11" applyNumberFormat="1" applyFont="1" applyFill="1" applyBorder="1" applyAlignment="1">
      <alignment horizontal="center" vertical="center" wrapText="1"/>
    </xf>
    <xf numFmtId="1" fontId="8" fillId="0" borderId="5" xfId="11" applyNumberFormat="1" applyFont="1" applyFill="1" applyBorder="1" applyAlignment="1">
      <alignment horizontal="center" vertical="center" wrapText="1"/>
    </xf>
    <xf numFmtId="167" fontId="25" fillId="0" borderId="1" xfId="60" applyNumberFormat="1" applyFont="1" applyFill="1" applyBorder="1" applyAlignment="1">
      <alignment horizontal="center" vertical="center" wrapText="1"/>
    </xf>
    <xf numFmtId="0" fontId="7" fillId="0" borderId="0" xfId="67" applyFont="1" applyFill="1" applyBorder="1" applyAlignment="1">
      <alignment horizontal="center" vertical="center" wrapText="1"/>
    </xf>
    <xf numFmtId="0" fontId="7" fillId="0" borderId="2" xfId="11"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39</xdr:row>
      <xdr:rowOff>171450</xdr:rowOff>
    </xdr:from>
    <xdr:to>
      <xdr:col>3</xdr:col>
      <xdr:colOff>952500</xdr:colOff>
      <xdr:row>41</xdr:row>
      <xdr:rowOff>66675</xdr:rowOff>
    </xdr:to>
    <xdr:pic>
      <xdr:nvPicPr>
        <xdr:cNvPr id="1724" name="Picture 1"/>
        <xdr:cNvPicPr>
          <a:picLocks noChangeAspect="1"/>
        </xdr:cNvPicPr>
      </xdr:nvPicPr>
      <xdr:blipFill>
        <a:blip xmlns:r="http://schemas.openxmlformats.org/officeDocument/2006/relationships" r:embed="rId1" cstate="print"/>
        <a:srcRect/>
        <a:stretch>
          <a:fillRect/>
        </a:stretch>
      </xdr:blipFill>
      <xdr:spPr bwMode="auto">
        <a:xfrm>
          <a:off x="5362575" y="12344400"/>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15</xdr:row>
      <xdr:rowOff>0</xdr:rowOff>
    </xdr:from>
    <xdr:to>
      <xdr:col>3</xdr:col>
      <xdr:colOff>1028700</xdr:colOff>
      <xdr:row>16</xdr:row>
      <xdr:rowOff>285750</xdr:rowOff>
    </xdr:to>
    <xdr:pic>
      <xdr:nvPicPr>
        <xdr:cNvPr id="61549" name="Picture 2"/>
        <xdr:cNvPicPr>
          <a:picLocks noChangeAspect="1"/>
        </xdr:cNvPicPr>
      </xdr:nvPicPr>
      <xdr:blipFill>
        <a:blip xmlns:r="http://schemas.openxmlformats.org/officeDocument/2006/relationships" r:embed="rId1" cstate="print"/>
        <a:srcRect/>
        <a:stretch>
          <a:fillRect/>
        </a:stretch>
      </xdr:blipFill>
      <xdr:spPr bwMode="auto">
        <a:xfrm>
          <a:off x="5191125" y="5943600"/>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3/8.%20Armavir%20Norapat%20koyuxi-150/Norapat%20-Smet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MPOP "/>
      <sheetName val="Ob.1"/>
      <sheetName val="1-1"/>
      <sheetName val="1-2+"/>
      <sheetName val="1-3"/>
      <sheetName val="caval"/>
    </sheetNames>
    <sheetDataSet>
      <sheetData sheetId="0" refreshError="1">
        <row r="40">
          <cell r="J40">
            <v>1.0015601917756385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C000"/>
  </sheetPr>
  <dimension ref="A1:P86"/>
  <sheetViews>
    <sheetView view="pageBreakPreview" topLeftCell="A2" zoomScale="85" zoomScaleNormal="85" zoomScaleSheetLayoutView="85" workbookViewId="0">
      <selection activeCell="I2" sqref="I1:N65536"/>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hidden="1" customWidth="1"/>
    <col min="10" max="10" width="11.5703125" style="5" hidden="1" customWidth="1"/>
    <col min="11" max="11" width="9.5703125" style="5" hidden="1" customWidth="1"/>
    <col min="12" max="14" width="0" style="5" hidden="1" customWidth="1"/>
    <col min="15" max="16384" width="9.140625" style="5"/>
  </cols>
  <sheetData>
    <row r="1" spans="1:16" s="2" customFormat="1" ht="22.5" customHeight="1">
      <c r="A1" s="310" t="s">
        <v>3</v>
      </c>
      <c r="B1" s="310"/>
      <c r="C1" s="310"/>
      <c r="D1" s="310"/>
      <c r="E1" s="310"/>
      <c r="F1" s="310"/>
      <c r="G1" s="310"/>
      <c r="H1" s="310"/>
    </row>
    <row r="2" spans="1:16" s="4" customFormat="1" ht="74.25" customHeight="1">
      <c r="A2" s="311" t="s">
        <v>210</v>
      </c>
      <c r="B2" s="311"/>
      <c r="C2" s="311"/>
      <c r="D2" s="311"/>
      <c r="E2" s="311"/>
      <c r="F2" s="311"/>
      <c r="G2" s="311"/>
      <c r="H2" s="311"/>
      <c r="I2" s="3"/>
      <c r="J2" s="3"/>
      <c r="K2" s="3"/>
      <c r="L2" s="3"/>
      <c r="M2" s="3"/>
      <c r="N2" s="3"/>
      <c r="O2" s="3"/>
      <c r="P2" s="3"/>
    </row>
    <row r="3" spans="1:16" s="2" customFormat="1" ht="18" customHeight="1">
      <c r="A3" s="312" t="s">
        <v>6</v>
      </c>
      <c r="B3" s="312"/>
      <c r="C3" s="312"/>
      <c r="D3" s="312"/>
      <c r="E3" s="312"/>
      <c r="F3" s="312"/>
      <c r="G3" s="312"/>
      <c r="H3" s="312"/>
    </row>
    <row r="4" spans="1:16" ht="9" customHeight="1"/>
    <row r="5" spans="1:16" ht="21" customHeight="1">
      <c r="A5" s="6"/>
      <c r="B5" s="6"/>
      <c r="C5" s="318" t="s">
        <v>4</v>
      </c>
      <c r="D5" s="318"/>
      <c r="E5" s="318"/>
      <c r="F5" s="318"/>
      <c r="G5" s="8">
        <f>+H38</f>
        <v>31587.454732214093</v>
      </c>
      <c r="H5" s="4" t="s">
        <v>5</v>
      </c>
      <c r="I5" s="9"/>
    </row>
    <row r="6" spans="1:16" ht="22.5" customHeight="1">
      <c r="A6" s="10"/>
      <c r="B6" s="11" t="s">
        <v>355</v>
      </c>
      <c r="C6" s="11"/>
      <c r="D6" s="12"/>
      <c r="E6" s="12"/>
      <c r="F6" s="13" t="s">
        <v>356</v>
      </c>
      <c r="G6" s="13"/>
      <c r="H6" s="14"/>
      <c r="I6" s="9"/>
    </row>
    <row r="7" spans="1:16" s="7" customFormat="1" ht="17.25" customHeight="1">
      <c r="A7" s="313" t="s">
        <v>7</v>
      </c>
      <c r="B7" s="313" t="s">
        <v>14</v>
      </c>
      <c r="C7" s="313" t="s">
        <v>8</v>
      </c>
      <c r="D7" s="315" t="s">
        <v>9</v>
      </c>
      <c r="E7" s="316"/>
      <c r="F7" s="316"/>
      <c r="G7" s="317"/>
      <c r="H7" s="313" t="s">
        <v>15</v>
      </c>
    </row>
    <row r="8" spans="1:16" s="7" customFormat="1" ht="78" customHeight="1">
      <c r="A8" s="314"/>
      <c r="B8" s="314"/>
      <c r="C8" s="314"/>
      <c r="D8" s="1" t="s">
        <v>10</v>
      </c>
      <c r="E8" s="1" t="s">
        <v>11</v>
      </c>
      <c r="F8" s="1" t="s">
        <v>12</v>
      </c>
      <c r="G8" s="1" t="s">
        <v>13</v>
      </c>
      <c r="H8" s="314"/>
    </row>
    <row r="9" spans="1:16" s="7" customFormat="1">
      <c r="A9" s="15">
        <v>1</v>
      </c>
      <c r="B9" s="15">
        <v>2</v>
      </c>
      <c r="C9" s="15">
        <v>3</v>
      </c>
      <c r="D9" s="15">
        <v>4</v>
      </c>
      <c r="E9" s="15">
        <v>5</v>
      </c>
      <c r="F9" s="15">
        <v>6</v>
      </c>
      <c r="G9" s="15">
        <v>7</v>
      </c>
      <c r="H9" s="15">
        <v>8</v>
      </c>
    </row>
    <row r="10" spans="1:16" s="7" customFormat="1" ht="20.100000000000001" customHeight="1">
      <c r="A10" s="16"/>
      <c r="B10" s="301" t="s">
        <v>16</v>
      </c>
      <c r="C10" s="302"/>
      <c r="D10" s="302"/>
      <c r="E10" s="302"/>
      <c r="F10" s="302"/>
      <c r="G10" s="303"/>
      <c r="H10" s="16"/>
    </row>
    <row r="11" spans="1:16" s="7" customFormat="1" ht="31.5" customHeight="1">
      <c r="A11" s="304">
        <v>3</v>
      </c>
      <c r="B11" s="304" t="s">
        <v>72</v>
      </c>
      <c r="C11" s="308" t="s">
        <v>282</v>
      </c>
      <c r="D11" s="299">
        <f>+H11</f>
        <v>24549.075525017895</v>
      </c>
      <c r="E11" s="299" t="s">
        <v>1</v>
      </c>
      <c r="F11" s="299" t="s">
        <v>1</v>
      </c>
      <c r="G11" s="299" t="s">
        <v>0</v>
      </c>
      <c r="H11" s="299">
        <f>+'Ob. 3'!H14</f>
        <v>24549.075525017895</v>
      </c>
    </row>
    <row r="12" spans="1:16" s="7" customFormat="1" ht="31.5" customHeight="1">
      <c r="A12" s="305"/>
      <c r="B12" s="305"/>
      <c r="C12" s="309"/>
      <c r="D12" s="300"/>
      <c r="E12" s="300"/>
      <c r="F12" s="300"/>
      <c r="G12" s="300"/>
      <c r="H12" s="300"/>
    </row>
    <row r="13" spans="1:16" s="19" customFormat="1" ht="18" customHeight="1">
      <c r="A13" s="1"/>
      <c r="B13" s="1"/>
      <c r="C13" s="17" t="s">
        <v>53</v>
      </c>
      <c r="D13" s="76">
        <f>SUM(D11:D12)</f>
        <v>24549.075525017895</v>
      </c>
      <c r="E13" s="76">
        <f>SUM(E11:E12)</f>
        <v>0</v>
      </c>
      <c r="F13" s="76">
        <f>SUM(F11:F12)</f>
        <v>0</v>
      </c>
      <c r="G13" s="76">
        <f>SUM(G11:G12)</f>
        <v>0</v>
      </c>
      <c r="H13" s="76">
        <f>SUM(H11:H12)</f>
        <v>24549.075525017895</v>
      </c>
      <c r="I13" s="18"/>
    </row>
    <row r="14" spans="1:16" s="7" customFormat="1" ht="20.100000000000001" customHeight="1">
      <c r="A14" s="16"/>
      <c r="B14" s="301" t="s">
        <v>17</v>
      </c>
      <c r="C14" s="302"/>
      <c r="D14" s="302"/>
      <c r="E14" s="302"/>
      <c r="F14" s="302"/>
      <c r="G14" s="303"/>
      <c r="H14" s="16"/>
    </row>
    <row r="15" spans="1:16" s="7" customFormat="1" ht="18.75" customHeight="1">
      <c r="A15" s="304">
        <v>6</v>
      </c>
      <c r="B15" s="325">
        <f>1.5*0.8%</f>
        <v>1.2E-2</v>
      </c>
      <c r="C15" s="308" t="s">
        <v>18</v>
      </c>
      <c r="D15" s="299">
        <f>D13*B15</f>
        <v>294.58890630021477</v>
      </c>
      <c r="E15" s="299">
        <f>E13*1.5/100</f>
        <v>0</v>
      </c>
      <c r="F15" s="299" t="s">
        <v>0</v>
      </c>
      <c r="G15" s="299" t="s">
        <v>0</v>
      </c>
      <c r="H15" s="299">
        <f>SUM(D15:G15)</f>
        <v>294.58890630021477</v>
      </c>
    </row>
    <row r="16" spans="1:16" ht="18.75" customHeight="1">
      <c r="A16" s="305"/>
      <c r="B16" s="326"/>
      <c r="C16" s="309"/>
      <c r="D16" s="300"/>
      <c r="E16" s="300"/>
      <c r="F16" s="300"/>
      <c r="G16" s="300"/>
      <c r="H16" s="300"/>
    </row>
    <row r="17" spans="1:9" s="19" customFormat="1" ht="19.899999999999999" customHeight="1">
      <c r="A17" s="1"/>
      <c r="B17" s="1"/>
      <c r="C17" s="17" t="s">
        <v>19</v>
      </c>
      <c r="D17" s="76">
        <f>SUM(D15)</f>
        <v>294.58890630021477</v>
      </c>
      <c r="E17" s="76">
        <f>SUM(E15)</f>
        <v>0</v>
      </c>
      <c r="F17" s="76">
        <f>SUM(F15)</f>
        <v>0</v>
      </c>
      <c r="G17" s="76">
        <f>SUM(G15)</f>
        <v>0</v>
      </c>
      <c r="H17" s="76">
        <f>SUM(H15)</f>
        <v>294.58890630021477</v>
      </c>
    </row>
    <row r="18" spans="1:9" s="19" customFormat="1" ht="19.899999999999999" customHeight="1">
      <c r="A18" s="1"/>
      <c r="B18" s="1"/>
      <c r="C18" s="17" t="s">
        <v>54</v>
      </c>
      <c r="D18" s="76">
        <f>D17+D13</f>
        <v>24843.66443131811</v>
      </c>
      <c r="E18" s="76">
        <f>E17+E13</f>
        <v>0</v>
      </c>
      <c r="F18" s="76">
        <f>F17+F13</f>
        <v>0</v>
      </c>
      <c r="G18" s="76">
        <f>G17+G13</f>
        <v>0</v>
      </c>
      <c r="H18" s="76">
        <f>H17+H13</f>
        <v>24843.66443131811</v>
      </c>
    </row>
    <row r="19" spans="1:9" s="7" customFormat="1" ht="18" customHeight="1">
      <c r="A19" s="16"/>
      <c r="B19" s="301" t="s">
        <v>20</v>
      </c>
      <c r="C19" s="302"/>
      <c r="D19" s="302"/>
      <c r="E19" s="302"/>
      <c r="F19" s="302"/>
      <c r="G19" s="303"/>
      <c r="H19" s="16"/>
    </row>
    <row r="20" spans="1:9" s="7" customFormat="1" ht="13.5" customHeight="1">
      <c r="A20" s="304">
        <v>7</v>
      </c>
      <c r="B20" s="306">
        <f>1*0.8%</f>
        <v>8.0000000000000002E-3</v>
      </c>
      <c r="C20" s="308" t="s">
        <v>21</v>
      </c>
      <c r="D20" s="299">
        <f>D18*B20</f>
        <v>198.74931545054488</v>
      </c>
      <c r="E20" s="299">
        <f>E18*1.6/100</f>
        <v>0</v>
      </c>
      <c r="F20" s="299"/>
      <c r="G20" s="299"/>
      <c r="H20" s="299">
        <f>SUM(D20:G21)</f>
        <v>198.74931545054488</v>
      </c>
    </row>
    <row r="21" spans="1:9" ht="13.5" customHeight="1">
      <c r="A21" s="305"/>
      <c r="B21" s="307"/>
      <c r="C21" s="309"/>
      <c r="D21" s="300"/>
      <c r="E21" s="300"/>
      <c r="F21" s="300"/>
      <c r="G21" s="300"/>
      <c r="H21" s="300"/>
    </row>
    <row r="22" spans="1:9" s="20" customFormat="1" ht="41.25" customHeight="1">
      <c r="A22" s="323">
        <v>8</v>
      </c>
      <c r="B22" s="319">
        <v>1.5E-3</v>
      </c>
      <c r="C22" s="321" t="s">
        <v>70</v>
      </c>
      <c r="D22" s="331">
        <f>+D18*B22</f>
        <v>37.265496646977162</v>
      </c>
      <c r="E22" s="331">
        <f>E18*0.15/100</f>
        <v>0</v>
      </c>
      <c r="F22" s="331"/>
      <c r="G22" s="331"/>
      <c r="H22" s="331">
        <f>SUM(D22:G23)</f>
        <v>37.265496646977162</v>
      </c>
    </row>
    <row r="23" spans="1:9" s="21" customFormat="1" ht="41.25" customHeight="1">
      <c r="A23" s="324"/>
      <c r="B23" s="320"/>
      <c r="C23" s="322"/>
      <c r="D23" s="332"/>
      <c r="E23" s="332"/>
      <c r="F23" s="332"/>
      <c r="G23" s="332"/>
      <c r="H23" s="332"/>
    </row>
    <row r="24" spans="1:9" s="19" customFormat="1" ht="19.899999999999999" customHeight="1">
      <c r="A24" s="1"/>
      <c r="B24" s="1"/>
      <c r="C24" s="17" t="s">
        <v>22</v>
      </c>
      <c r="D24" s="76">
        <f>SUM(D20:D23)</f>
        <v>236.01481209752205</v>
      </c>
      <c r="E24" s="76">
        <f>SUM(E20:E23)</f>
        <v>0</v>
      </c>
      <c r="F24" s="76">
        <f>SUM(F20:F23)</f>
        <v>0</v>
      </c>
      <c r="G24" s="76">
        <f>SUM(G20:G23)</f>
        <v>0</v>
      </c>
      <c r="H24" s="76">
        <f>SUM(H20:H23)</f>
        <v>236.01481209752205</v>
      </c>
    </row>
    <row r="25" spans="1:9" s="19" customFormat="1" ht="19.899999999999999" customHeight="1">
      <c r="A25" s="1"/>
      <c r="B25" s="1"/>
      <c r="C25" s="17" t="s">
        <v>23</v>
      </c>
      <c r="D25" s="76">
        <f>D24+D18</f>
        <v>25079.67924341563</v>
      </c>
      <c r="E25" s="76">
        <f>E24+E18</f>
        <v>0</v>
      </c>
      <c r="F25" s="76">
        <f>F24+F18</f>
        <v>0</v>
      </c>
      <c r="G25" s="76">
        <f>G24+G18</f>
        <v>0</v>
      </c>
      <c r="H25" s="76">
        <f>H24+H18</f>
        <v>25079.67924341563</v>
      </c>
      <c r="I25" s="18">
        <f>+H25-H39</f>
        <v>25026.65324028159</v>
      </c>
    </row>
    <row r="26" spans="1:9" s="7" customFormat="1" ht="19.899999999999999" customHeight="1">
      <c r="A26" s="15"/>
      <c r="B26" s="333" t="s">
        <v>56</v>
      </c>
      <c r="C26" s="333"/>
      <c r="D26" s="333"/>
      <c r="E26" s="333"/>
      <c r="F26" s="333"/>
      <c r="G26" s="333"/>
      <c r="H26" s="15"/>
    </row>
    <row r="27" spans="1:9" s="7" customFormat="1" ht="15.75" customHeight="1">
      <c r="A27" s="304">
        <v>9</v>
      </c>
      <c r="B27" s="306">
        <v>1.2999999999999999E-2</v>
      </c>
      <c r="C27" s="308" t="s">
        <v>24</v>
      </c>
      <c r="D27" s="299"/>
      <c r="E27" s="299"/>
      <c r="F27" s="299"/>
      <c r="G27" s="299">
        <f>H27</f>
        <v>326.03583016440319</v>
      </c>
      <c r="H27" s="299">
        <f>D25*B27</f>
        <v>326.03583016440319</v>
      </c>
    </row>
    <row r="28" spans="1:9" ht="15.75" customHeight="1">
      <c r="A28" s="305"/>
      <c r="B28" s="307"/>
      <c r="C28" s="309"/>
      <c r="D28" s="300"/>
      <c r="E28" s="300"/>
      <c r="F28" s="300"/>
      <c r="G28" s="300"/>
      <c r="H28" s="300"/>
    </row>
    <row r="29" spans="1:9" s="7" customFormat="1" ht="15.75" customHeight="1">
      <c r="A29" s="304">
        <v>10</v>
      </c>
      <c r="B29" s="306">
        <v>6.0000000000000001E-3</v>
      </c>
      <c r="C29" s="308" t="s">
        <v>55</v>
      </c>
      <c r="D29" s="299"/>
      <c r="E29" s="299"/>
      <c r="F29" s="299"/>
      <c r="G29" s="299">
        <f>H29</f>
        <v>150.47807546049378</v>
      </c>
      <c r="H29" s="299">
        <f>D25*B29</f>
        <v>150.47807546049378</v>
      </c>
    </row>
    <row r="30" spans="1:9" ht="15.75" customHeight="1">
      <c r="A30" s="305"/>
      <c r="B30" s="307"/>
      <c r="C30" s="309"/>
      <c r="D30" s="300"/>
      <c r="E30" s="300"/>
      <c r="F30" s="300"/>
      <c r="G30" s="300"/>
      <c r="H30" s="300"/>
    </row>
    <row r="31" spans="1:9" s="19" customFormat="1" ht="22.5" customHeight="1">
      <c r="A31" s="1"/>
      <c r="B31" s="1"/>
      <c r="C31" s="17" t="s">
        <v>25</v>
      </c>
      <c r="D31" s="76">
        <f>SUM(D27:D28)</f>
        <v>0</v>
      </c>
      <c r="E31" s="76">
        <f>SUM(E27:E28)</f>
        <v>0</v>
      </c>
      <c r="F31" s="76">
        <f>SUM(F27:F28)</f>
        <v>0</v>
      </c>
      <c r="G31" s="76">
        <f>SUM(G27:G30)</f>
        <v>476.51390562489701</v>
      </c>
      <c r="H31" s="76">
        <f>SUM(H27:H30)</f>
        <v>476.51390562489701</v>
      </c>
    </row>
    <row r="32" spans="1:9" s="19" customFormat="1" ht="22.5" customHeight="1">
      <c r="A32" s="1"/>
      <c r="B32" s="1"/>
      <c r="C32" s="17" t="s">
        <v>26</v>
      </c>
      <c r="D32" s="76">
        <f>D31+D25</f>
        <v>25079.67924341563</v>
      </c>
      <c r="E32" s="76">
        <f>E31+E25</f>
        <v>0</v>
      </c>
      <c r="F32" s="76">
        <f>F31+F25</f>
        <v>0</v>
      </c>
      <c r="G32" s="76">
        <f>G31+G25</f>
        <v>476.51390562489701</v>
      </c>
      <c r="H32" s="76">
        <f>H31+H25</f>
        <v>25556.193149040526</v>
      </c>
    </row>
    <row r="33" spans="1:10" s="7" customFormat="1" ht="29.25" customHeight="1">
      <c r="A33" s="16"/>
      <c r="B33" s="301" t="s">
        <v>27</v>
      </c>
      <c r="C33" s="302"/>
      <c r="D33" s="302"/>
      <c r="E33" s="302"/>
      <c r="F33" s="302"/>
      <c r="G33" s="303"/>
      <c r="H33" s="16"/>
    </row>
    <row r="34" spans="1:10" s="7" customFormat="1" ht="20.25" customHeight="1">
      <c r="A34" s="304">
        <v>11</v>
      </c>
      <c r="B34" s="327">
        <v>0.03</v>
      </c>
      <c r="C34" s="308" t="s">
        <v>28</v>
      </c>
      <c r="D34" s="299">
        <f>D32*B34</f>
        <v>752.39037730246889</v>
      </c>
      <c r="E34" s="299">
        <f>E32*0.03</f>
        <v>0</v>
      </c>
      <c r="F34" s="299">
        <f>F32*0.03</f>
        <v>0</v>
      </c>
      <c r="G34" s="299">
        <f>G32*B34</f>
        <v>14.29541716874691</v>
      </c>
      <c r="H34" s="299">
        <f>H32*B34</f>
        <v>766.68579447121579</v>
      </c>
    </row>
    <row r="35" spans="1:10" ht="20.25" customHeight="1">
      <c r="A35" s="305"/>
      <c r="B35" s="328"/>
      <c r="C35" s="309"/>
      <c r="D35" s="300"/>
      <c r="E35" s="300"/>
      <c r="F35" s="300"/>
      <c r="G35" s="300"/>
      <c r="H35" s="300"/>
      <c r="I35" s="7"/>
    </row>
    <row r="36" spans="1:10" s="25" customFormat="1" ht="30" customHeight="1">
      <c r="A36" s="23"/>
      <c r="B36" s="23"/>
      <c r="C36" s="22" t="s">
        <v>29</v>
      </c>
      <c r="D36" s="27">
        <f>D32+D34</f>
        <v>25832.069620718099</v>
      </c>
      <c r="E36" s="27">
        <f>E32+E34</f>
        <v>0</v>
      </c>
      <c r="F36" s="27">
        <f>F32+F34</f>
        <v>0</v>
      </c>
      <c r="G36" s="27">
        <f>G32+G34</f>
        <v>490.8093227936439</v>
      </c>
      <c r="H36" s="27">
        <f>H32+H34</f>
        <v>26322.878943511743</v>
      </c>
    </row>
    <row r="37" spans="1:10" s="25" customFormat="1" ht="30.75" customHeight="1">
      <c r="A37" s="26">
        <v>12</v>
      </c>
      <c r="B37" s="23"/>
      <c r="C37" s="22" t="s">
        <v>30</v>
      </c>
      <c r="D37" s="27">
        <f>D36*0.2</f>
        <v>5166.4139241436205</v>
      </c>
      <c r="E37" s="27">
        <f>E36*0.2</f>
        <v>0</v>
      </c>
      <c r="F37" s="27">
        <f>F36*0.2</f>
        <v>0</v>
      </c>
      <c r="G37" s="27">
        <f>G36*0.2</f>
        <v>98.16186455872878</v>
      </c>
      <c r="H37" s="27">
        <f>H36*0.2</f>
        <v>5264.5757887023492</v>
      </c>
    </row>
    <row r="38" spans="1:10" s="25" customFormat="1" ht="27.75" customHeight="1">
      <c r="A38" s="26"/>
      <c r="B38" s="23"/>
      <c r="C38" s="22" t="s">
        <v>31</v>
      </c>
      <c r="D38" s="27">
        <f>D36+D37</f>
        <v>30998.48354486172</v>
      </c>
      <c r="E38" s="27">
        <f>E36+E37</f>
        <v>0</v>
      </c>
      <c r="F38" s="27">
        <f>F36+F37</f>
        <v>0</v>
      </c>
      <c r="G38" s="27">
        <f>G36+G37</f>
        <v>588.97118735237268</v>
      </c>
      <c r="H38" s="27">
        <f>H36+H37</f>
        <v>31587.454732214093</v>
      </c>
      <c r="I38" s="28"/>
      <c r="J38" s="104"/>
    </row>
    <row r="39" spans="1:10" s="25" customFormat="1" ht="30" customHeight="1">
      <c r="A39" s="23"/>
      <c r="B39" s="23"/>
      <c r="C39" s="22" t="s">
        <v>32</v>
      </c>
      <c r="D39" s="29"/>
      <c r="E39" s="29"/>
      <c r="F39" s="30"/>
      <c r="G39" s="30"/>
      <c r="H39" s="24">
        <f>H17*15/100*1.2</f>
        <v>53.026003134038653</v>
      </c>
      <c r="J39" s="25">
        <f>+H39/H38*1.0095+1</f>
        <v>1.0016946522161287</v>
      </c>
    </row>
    <row r="40" spans="1:10" s="25" customFormat="1" ht="15" customHeight="1">
      <c r="A40" s="31"/>
      <c r="B40" s="31"/>
      <c r="C40" s="32"/>
      <c r="D40" s="33"/>
      <c r="E40" s="329"/>
      <c r="F40" s="329"/>
      <c r="G40" s="34"/>
      <c r="H40" s="33"/>
    </row>
    <row r="41" spans="1:10" s="25" customFormat="1" ht="39.75" customHeight="1">
      <c r="A41" s="31"/>
      <c r="B41" s="31"/>
      <c r="C41" s="32" t="s">
        <v>58</v>
      </c>
      <c r="D41" s="33"/>
      <c r="E41" s="330" t="s">
        <v>59</v>
      </c>
      <c r="F41" s="330"/>
      <c r="G41" s="31"/>
      <c r="H41" s="31"/>
    </row>
    <row r="42" spans="1:10">
      <c r="C42" s="35"/>
    </row>
    <row r="43" spans="1:10">
      <c r="C43" s="35"/>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sheetData>
  <mergeCells count="72">
    <mergeCell ref="H29:H30"/>
    <mergeCell ref="H34:H35"/>
    <mergeCell ref="G34:G35"/>
    <mergeCell ref="F34:F35"/>
    <mergeCell ref="H15:H16"/>
    <mergeCell ref="F27:F28"/>
    <mergeCell ref="G27:G28"/>
    <mergeCell ref="F20:F21"/>
    <mergeCell ref="G22:G23"/>
    <mergeCell ref="F22:F23"/>
    <mergeCell ref="H20:H21"/>
    <mergeCell ref="H22:H23"/>
    <mergeCell ref="H27:H28"/>
    <mergeCell ref="B26:G26"/>
    <mergeCell ref="D20:D21"/>
    <mergeCell ref="E20:E21"/>
    <mergeCell ref="E34:E35"/>
    <mergeCell ref="E40:F40"/>
    <mergeCell ref="E41:F41"/>
    <mergeCell ref="B33:G33"/>
    <mergeCell ref="D27:D28"/>
    <mergeCell ref="E27:E28"/>
    <mergeCell ref="G29:G30"/>
    <mergeCell ref="F29:F30"/>
    <mergeCell ref="A11:A12"/>
    <mergeCell ref="A34:A35"/>
    <mergeCell ref="B34:B35"/>
    <mergeCell ref="C34:C35"/>
    <mergeCell ref="D34:D35"/>
    <mergeCell ref="D22:D23"/>
    <mergeCell ref="B19:G19"/>
    <mergeCell ref="G20:G21"/>
    <mergeCell ref="E22:E23"/>
    <mergeCell ref="C15:C16"/>
    <mergeCell ref="D15:D16"/>
    <mergeCell ref="A20:A21"/>
    <mergeCell ref="B20:B21"/>
    <mergeCell ref="C20:C21"/>
    <mergeCell ref="A15:A16"/>
    <mergeCell ref="B15:B16"/>
    <mergeCell ref="A27:A28"/>
    <mergeCell ref="B27:B28"/>
    <mergeCell ref="C27:C28"/>
    <mergeCell ref="B22:B23"/>
    <mergeCell ref="C22:C23"/>
    <mergeCell ref="A22:A23"/>
    <mergeCell ref="A1:H1"/>
    <mergeCell ref="A2:H2"/>
    <mergeCell ref="A3:H3"/>
    <mergeCell ref="H7:H8"/>
    <mergeCell ref="A7:A8"/>
    <mergeCell ref="C7:C8"/>
    <mergeCell ref="D7:G7"/>
    <mergeCell ref="C5:F5"/>
    <mergeCell ref="B7:B8"/>
    <mergeCell ref="A29:A30"/>
    <mergeCell ref="B29:B30"/>
    <mergeCell ref="C29:C30"/>
    <mergeCell ref="D29:D30"/>
    <mergeCell ref="E29:E30"/>
    <mergeCell ref="H11:H12"/>
    <mergeCell ref="G11:G12"/>
    <mergeCell ref="B10:G10"/>
    <mergeCell ref="B14:G14"/>
    <mergeCell ref="G15:G16"/>
    <mergeCell ref="C11:C12"/>
    <mergeCell ref="D11:D12"/>
    <mergeCell ref="E11:E12"/>
    <mergeCell ref="F11:F12"/>
    <mergeCell ref="B11:B12"/>
    <mergeCell ref="E15:E16"/>
    <mergeCell ref="F15:F16"/>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sheetPr>
    <tabColor rgb="FFC00000"/>
  </sheetPr>
  <dimension ref="A1:P64"/>
  <sheetViews>
    <sheetView view="pageBreakPreview" zoomScale="85" zoomScaleNormal="75" zoomScaleSheetLayoutView="85" workbookViewId="0">
      <selection activeCell="H15" sqref="H15"/>
    </sheetView>
  </sheetViews>
  <sheetFormatPr defaultRowHeight="17.25"/>
  <cols>
    <col min="1" max="1" width="4.42578125" style="81" customWidth="1"/>
    <col min="2" max="2" width="16.85546875" style="81" customWidth="1"/>
    <col min="3" max="3" width="53.42578125" style="81" customWidth="1"/>
    <col min="4" max="4" width="21.42578125" style="81" customWidth="1"/>
    <col min="5" max="5" width="18.28515625" style="81" customWidth="1"/>
    <col min="6" max="6" width="19" style="81" customWidth="1"/>
    <col min="7" max="7" width="15.7109375" style="81" customWidth="1"/>
    <col min="8" max="8" width="17" style="100" customWidth="1"/>
    <col min="9" max="9" width="8.42578125" style="81" customWidth="1"/>
    <col min="10" max="10" width="9.140625" style="81" customWidth="1"/>
    <col min="11" max="14" width="9.140625" style="81"/>
    <col min="15" max="15" width="12.140625" style="81" customWidth="1"/>
    <col min="16" max="16" width="0" style="81" hidden="1" customWidth="1"/>
    <col min="17" max="16384" width="9.140625" style="81"/>
  </cols>
  <sheetData>
    <row r="1" spans="1:16" s="77" customFormat="1" ht="39.75" customHeight="1">
      <c r="A1" s="343" t="s">
        <v>284</v>
      </c>
      <c r="B1" s="344"/>
      <c r="C1" s="344"/>
      <c r="D1" s="344"/>
      <c r="E1" s="344"/>
      <c r="F1" s="344"/>
      <c r="G1" s="344"/>
      <c r="H1" s="344"/>
    </row>
    <row r="2" spans="1:16" s="80" customFormat="1" ht="74.25" customHeight="1">
      <c r="A2" s="311" t="s">
        <v>210</v>
      </c>
      <c r="B2" s="311"/>
      <c r="C2" s="311"/>
      <c r="D2" s="311"/>
      <c r="E2" s="311"/>
      <c r="F2" s="311"/>
      <c r="G2" s="311"/>
      <c r="H2" s="311"/>
      <c r="I2" s="79"/>
      <c r="J2" s="79"/>
      <c r="K2" s="79"/>
      <c r="L2" s="79"/>
      <c r="M2" s="79"/>
      <c r="N2" s="79"/>
      <c r="O2" s="79"/>
      <c r="P2" s="79"/>
    </row>
    <row r="3" spans="1:16" s="80" customFormat="1" ht="34.5" customHeight="1">
      <c r="A3" s="78"/>
      <c r="B3" s="78"/>
      <c r="C3" s="345" t="s">
        <v>282</v>
      </c>
      <c r="D3" s="345"/>
      <c r="E3" s="345"/>
      <c r="F3" s="345"/>
      <c r="G3" s="78"/>
      <c r="H3" s="78"/>
      <c r="I3" s="102"/>
      <c r="J3" s="102"/>
      <c r="K3" s="101"/>
      <c r="L3" s="101"/>
      <c r="M3" s="79"/>
      <c r="N3" s="79"/>
      <c r="O3" s="79"/>
      <c r="P3" s="79"/>
    </row>
    <row r="4" spans="1:16" ht="31.5" customHeight="1">
      <c r="A4" s="346" t="s">
        <v>211</v>
      </c>
      <c r="B4" s="346"/>
      <c r="C4" s="346"/>
      <c r="D4" s="346" t="s">
        <v>67</v>
      </c>
      <c r="E4" s="346"/>
      <c r="F4" s="103">
        <f>H14</f>
        <v>24549.075525017895</v>
      </c>
      <c r="G4" s="346" t="s">
        <v>5</v>
      </c>
      <c r="H4" s="346"/>
    </row>
    <row r="5" spans="1:16" s="82" customFormat="1" ht="17.25" customHeight="1">
      <c r="A5" s="313" t="s">
        <v>7</v>
      </c>
      <c r="B5" s="313" t="s">
        <v>14</v>
      </c>
      <c r="C5" s="313" t="s">
        <v>8</v>
      </c>
      <c r="D5" s="315" t="s">
        <v>9</v>
      </c>
      <c r="E5" s="316"/>
      <c r="F5" s="316"/>
      <c r="G5" s="317"/>
      <c r="H5" s="313" t="s">
        <v>15</v>
      </c>
    </row>
    <row r="6" spans="1:16" s="82" customFormat="1" ht="84.95" customHeight="1">
      <c r="A6" s="314"/>
      <c r="B6" s="314"/>
      <c r="C6" s="314"/>
      <c r="D6" s="1" t="s">
        <v>10</v>
      </c>
      <c r="E6" s="1" t="s">
        <v>11</v>
      </c>
      <c r="F6" s="1" t="s">
        <v>12</v>
      </c>
      <c r="G6" s="1" t="s">
        <v>13</v>
      </c>
      <c r="H6" s="314"/>
    </row>
    <row r="7" spans="1:16" s="82" customFormat="1">
      <c r="A7" s="83">
        <v>1</v>
      </c>
      <c r="B7" s="83">
        <v>2</v>
      </c>
      <c r="C7" s="83">
        <v>3</v>
      </c>
      <c r="D7" s="83">
        <v>4</v>
      </c>
      <c r="E7" s="83">
        <v>5</v>
      </c>
      <c r="F7" s="83">
        <v>6</v>
      </c>
      <c r="G7" s="83">
        <v>7</v>
      </c>
      <c r="H7" s="83">
        <v>8</v>
      </c>
    </row>
    <row r="8" spans="1:16" s="84" customFormat="1" ht="21.75" customHeight="1">
      <c r="A8" s="337">
        <v>1</v>
      </c>
      <c r="B8" s="339" t="s">
        <v>315</v>
      </c>
      <c r="C8" s="341" t="s">
        <v>285</v>
      </c>
      <c r="D8" s="334">
        <f>+H8</f>
        <v>3067.5445464365439</v>
      </c>
      <c r="E8" s="334" t="s">
        <v>0</v>
      </c>
      <c r="F8" s="334" t="s">
        <v>68</v>
      </c>
      <c r="G8" s="334" t="s">
        <v>0</v>
      </c>
      <c r="H8" s="334">
        <f>+'3-1'!P137</f>
        <v>3067.5445464365439</v>
      </c>
    </row>
    <row r="9" spans="1:16" s="85" customFormat="1" ht="21.75" customHeight="1">
      <c r="A9" s="338"/>
      <c r="B9" s="340"/>
      <c r="C9" s="342"/>
      <c r="D9" s="335"/>
      <c r="E9" s="335"/>
      <c r="F9" s="335"/>
      <c r="G9" s="335"/>
      <c r="H9" s="335"/>
    </row>
    <row r="10" spans="1:16" s="84" customFormat="1" ht="21.75" customHeight="1">
      <c r="A10" s="337">
        <v>2</v>
      </c>
      <c r="B10" s="339" t="s">
        <v>316</v>
      </c>
      <c r="C10" s="341" t="s">
        <v>217</v>
      </c>
      <c r="D10" s="334">
        <f>+H10</f>
        <v>12632.42261422431</v>
      </c>
      <c r="E10" s="334" t="s">
        <v>0</v>
      </c>
      <c r="F10" s="334" t="s">
        <v>68</v>
      </c>
      <c r="G10" s="334" t="s">
        <v>0</v>
      </c>
      <c r="H10" s="334">
        <f>+'3-2'!P259</f>
        <v>12632.42261422431</v>
      </c>
    </row>
    <row r="11" spans="1:16" s="85" customFormat="1" ht="21.75" customHeight="1">
      <c r="A11" s="338"/>
      <c r="B11" s="340"/>
      <c r="C11" s="342"/>
      <c r="D11" s="335"/>
      <c r="E11" s="335"/>
      <c r="F11" s="335"/>
      <c r="G11" s="335"/>
      <c r="H11" s="335"/>
    </row>
    <row r="12" spans="1:16" s="84" customFormat="1" ht="21.75" customHeight="1">
      <c r="A12" s="337">
        <v>3</v>
      </c>
      <c r="B12" s="339" t="s">
        <v>317</v>
      </c>
      <c r="C12" s="341" t="s">
        <v>334</v>
      </c>
      <c r="D12" s="334">
        <f>+H12</f>
        <v>8849.1083643570419</v>
      </c>
      <c r="E12" s="334" t="s">
        <v>0</v>
      </c>
      <c r="F12" s="334" t="s">
        <v>68</v>
      </c>
      <c r="G12" s="334" t="s">
        <v>0</v>
      </c>
      <c r="H12" s="334">
        <f>+'3-3'!P116</f>
        <v>8849.1083643570419</v>
      </c>
    </row>
    <row r="13" spans="1:16" s="85" customFormat="1" ht="21.75" customHeight="1">
      <c r="A13" s="338"/>
      <c r="B13" s="340"/>
      <c r="C13" s="342"/>
      <c r="D13" s="335"/>
      <c r="E13" s="335"/>
      <c r="F13" s="335"/>
      <c r="G13" s="335"/>
      <c r="H13" s="335"/>
    </row>
    <row r="14" spans="1:16" s="90" customFormat="1" ht="20.100000000000001" customHeight="1">
      <c r="A14" s="86"/>
      <c r="B14" s="86"/>
      <c r="C14" s="87" t="s">
        <v>33</v>
      </c>
      <c r="D14" s="88">
        <f>SUM(D8:D13)</f>
        <v>24549.075525017895</v>
      </c>
      <c r="E14" s="88">
        <f>SUM(E8:E13)</f>
        <v>0</v>
      </c>
      <c r="F14" s="88">
        <f>SUM(F8:F13)</f>
        <v>0</v>
      </c>
      <c r="G14" s="88">
        <f>SUM(G8:G13)</f>
        <v>0</v>
      </c>
      <c r="H14" s="88">
        <f>SUM(H8:H13)</f>
        <v>24549.075525017895</v>
      </c>
      <c r="I14" s="89"/>
    </row>
    <row r="15" spans="1:16" s="90" customFormat="1" ht="18.75" customHeight="1">
      <c r="A15" s="91"/>
      <c r="B15" s="91"/>
      <c r="C15" s="92"/>
      <c r="D15" s="91"/>
      <c r="E15" s="93"/>
      <c r="F15" s="94"/>
      <c r="G15" s="95"/>
      <c r="H15" s="96"/>
    </row>
    <row r="16" spans="1:16" s="90" customFormat="1" ht="18.75" customHeight="1">
      <c r="A16" s="91"/>
      <c r="B16" s="91"/>
      <c r="C16" s="92"/>
      <c r="D16" s="91"/>
      <c r="E16" s="93"/>
      <c r="F16" s="94"/>
      <c r="G16" s="95"/>
      <c r="H16" s="96"/>
    </row>
    <row r="17" spans="1:16" s="98" customFormat="1" ht="25.5" customHeight="1">
      <c r="A17" s="336" t="s">
        <v>69</v>
      </c>
      <c r="B17" s="336"/>
      <c r="C17" s="336"/>
      <c r="D17" s="336"/>
      <c r="E17" s="336"/>
      <c r="F17" s="336"/>
      <c r="G17" s="336"/>
      <c r="H17" s="336"/>
      <c r="I17" s="97"/>
      <c r="J17" s="97"/>
      <c r="K17" s="97"/>
      <c r="L17" s="97"/>
      <c r="M17" s="97"/>
      <c r="N17" s="97"/>
      <c r="O17" s="97"/>
      <c r="P17" s="97"/>
    </row>
    <row r="18" spans="1:16">
      <c r="C18" s="99"/>
    </row>
    <row r="19" spans="1:16">
      <c r="C19" s="99"/>
    </row>
    <row r="20" spans="1:16">
      <c r="C20" s="99"/>
    </row>
    <row r="21" spans="1:16">
      <c r="C21" s="99"/>
    </row>
    <row r="22" spans="1:16">
      <c r="C22" s="99"/>
    </row>
    <row r="23" spans="1:16">
      <c r="C23" s="99"/>
    </row>
    <row r="24" spans="1:16">
      <c r="C24" s="99"/>
    </row>
    <row r="25" spans="1:16">
      <c r="C25" s="99"/>
    </row>
    <row r="26" spans="1:16">
      <c r="C26" s="99"/>
    </row>
    <row r="27" spans="1:16">
      <c r="C27" s="99"/>
    </row>
    <row r="28" spans="1:16">
      <c r="C28" s="99"/>
    </row>
    <row r="29" spans="1:16">
      <c r="C29" s="99"/>
    </row>
    <row r="30" spans="1:16">
      <c r="C30" s="99"/>
    </row>
    <row r="31" spans="1:16">
      <c r="C31" s="99"/>
    </row>
    <row r="32" spans="1:16">
      <c r="C32" s="99"/>
    </row>
    <row r="33" spans="3:3">
      <c r="C33" s="99"/>
    </row>
    <row r="34" spans="3:3">
      <c r="C34" s="99"/>
    </row>
    <row r="35" spans="3:3">
      <c r="C35" s="99"/>
    </row>
    <row r="36" spans="3:3">
      <c r="C36" s="99"/>
    </row>
    <row r="37" spans="3:3">
      <c r="C37" s="99"/>
    </row>
    <row r="38" spans="3:3">
      <c r="C38" s="99"/>
    </row>
    <row r="39" spans="3:3">
      <c r="C39" s="99"/>
    </row>
    <row r="40" spans="3:3">
      <c r="C40" s="99"/>
    </row>
    <row r="41" spans="3:3">
      <c r="C41" s="99"/>
    </row>
    <row r="42" spans="3:3">
      <c r="C42" s="99"/>
    </row>
    <row r="43" spans="3:3">
      <c r="C43" s="99"/>
    </row>
    <row r="44" spans="3:3">
      <c r="C44" s="99"/>
    </row>
    <row r="45" spans="3:3">
      <c r="C45" s="99"/>
    </row>
    <row r="46" spans="3:3">
      <c r="C46" s="99"/>
    </row>
    <row r="47" spans="3:3">
      <c r="C47" s="99"/>
    </row>
    <row r="48" spans="3:3">
      <c r="C48" s="99"/>
    </row>
    <row r="49" spans="3:3">
      <c r="C49" s="99"/>
    </row>
    <row r="50" spans="3:3">
      <c r="C50" s="99"/>
    </row>
    <row r="51" spans="3:3">
      <c r="C51" s="99"/>
    </row>
    <row r="52" spans="3:3">
      <c r="C52" s="99"/>
    </row>
    <row r="53" spans="3:3">
      <c r="C53" s="99"/>
    </row>
    <row r="54" spans="3:3">
      <c r="C54" s="99"/>
    </row>
    <row r="55" spans="3:3">
      <c r="C55" s="99"/>
    </row>
    <row r="56" spans="3:3">
      <c r="C56" s="99"/>
    </row>
    <row r="57" spans="3:3">
      <c r="C57" s="99"/>
    </row>
    <row r="58" spans="3:3">
      <c r="C58" s="99"/>
    </row>
    <row r="59" spans="3:3">
      <c r="C59" s="99"/>
    </row>
    <row r="60" spans="3:3">
      <c r="C60" s="99"/>
    </row>
    <row r="61" spans="3:3">
      <c r="C61" s="99"/>
    </row>
    <row r="62" spans="3:3">
      <c r="C62" s="99"/>
    </row>
    <row r="63" spans="3:3">
      <c r="C63" s="99"/>
    </row>
    <row r="64" spans="3:3">
      <c r="C64" s="99"/>
    </row>
  </sheetData>
  <mergeCells count="36">
    <mergeCell ref="A5:A6"/>
    <mergeCell ref="B5:B6"/>
    <mergeCell ref="C5:C6"/>
    <mergeCell ref="D5:G5"/>
    <mergeCell ref="A1:H1"/>
    <mergeCell ref="A2:H2"/>
    <mergeCell ref="C3:F3"/>
    <mergeCell ref="A4:C4"/>
    <mergeCell ref="D4:E4"/>
    <mergeCell ref="G4:H4"/>
    <mergeCell ref="A8:A9"/>
    <mergeCell ref="B8:B9"/>
    <mergeCell ref="C8:C9"/>
    <mergeCell ref="D8:D9"/>
    <mergeCell ref="E8:E9"/>
    <mergeCell ref="B10:B11"/>
    <mergeCell ref="C10:C11"/>
    <mergeCell ref="D10:D11"/>
    <mergeCell ref="E10:E11"/>
    <mergeCell ref="H5:H6"/>
    <mergeCell ref="F10:F11"/>
    <mergeCell ref="G10:G11"/>
    <mergeCell ref="H12:H13"/>
    <mergeCell ref="A17:H17"/>
    <mergeCell ref="F8:F9"/>
    <mergeCell ref="G8:G9"/>
    <mergeCell ref="H8:H9"/>
    <mergeCell ref="A12:A13"/>
    <mergeCell ref="B12:B13"/>
    <mergeCell ref="C12:C13"/>
    <mergeCell ref="D12:D13"/>
    <mergeCell ref="E12:E13"/>
    <mergeCell ref="F12:F13"/>
    <mergeCell ref="G12:G13"/>
    <mergeCell ref="H10:H11"/>
    <mergeCell ref="A10:A11"/>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IV210"/>
  <sheetViews>
    <sheetView view="pageBreakPreview" topLeftCell="A31" zoomScale="80" zoomScaleNormal="76" zoomScaleSheetLayoutView="80" workbookViewId="0">
      <selection activeCell="E42" sqref="E42:E43"/>
    </sheetView>
  </sheetViews>
  <sheetFormatPr defaultRowHeight="17.25"/>
  <cols>
    <col min="1" max="1" width="4.85546875" style="68" customWidth="1"/>
    <col min="2" max="2" width="12.85546875" style="68" customWidth="1"/>
    <col min="3" max="3" width="37.7109375" style="71" customWidth="1"/>
    <col min="4" max="5" width="11.28515625" style="68" customWidth="1"/>
    <col min="6" max="6" width="9" style="68" customWidth="1"/>
    <col min="7" max="7" width="8.5703125" style="68" customWidth="1"/>
    <col min="8" max="8" width="12.5703125" style="68" customWidth="1"/>
    <col min="9" max="9" width="6.140625" style="68" customWidth="1"/>
    <col min="10" max="10" width="9.5703125" style="68" customWidth="1"/>
    <col min="11" max="11" width="7.140625" style="68" customWidth="1"/>
    <col min="12" max="12" width="9.140625" style="68" customWidth="1"/>
    <col min="13" max="14" width="10" style="68" customWidth="1"/>
    <col min="15" max="15" width="10.5703125" style="68" customWidth="1"/>
    <col min="16" max="16" width="14.140625" style="68" customWidth="1"/>
    <col min="17" max="17" width="35.42578125" style="68" customWidth="1"/>
    <col min="18" max="18" width="14.42578125" style="68" customWidth="1"/>
    <col min="19" max="16384" width="9.140625" style="68"/>
  </cols>
  <sheetData>
    <row r="1" spans="1:17" s="46" customFormat="1" ht="24.75" customHeight="1">
      <c r="A1" s="376" t="s">
        <v>283</v>
      </c>
      <c r="B1" s="376"/>
      <c r="C1" s="376"/>
      <c r="D1" s="376"/>
      <c r="E1" s="376"/>
      <c r="F1" s="376"/>
      <c r="G1" s="376"/>
      <c r="H1" s="376"/>
      <c r="I1" s="376"/>
      <c r="J1" s="376"/>
      <c r="K1" s="376"/>
      <c r="L1" s="376"/>
      <c r="M1" s="376"/>
      <c r="N1" s="376"/>
      <c r="O1" s="376"/>
      <c r="P1" s="376"/>
    </row>
    <row r="2" spans="1:17" s="46" customFormat="1" ht="9" customHeight="1">
      <c r="A2" s="45"/>
      <c r="B2" s="45"/>
      <c r="C2" s="45"/>
      <c r="D2" s="45"/>
      <c r="E2" s="45"/>
      <c r="F2" s="45"/>
      <c r="G2" s="45"/>
      <c r="H2" s="45"/>
      <c r="I2" s="45"/>
      <c r="J2" s="45"/>
      <c r="K2" s="45"/>
      <c r="L2" s="45"/>
      <c r="M2" s="45"/>
      <c r="N2" s="45"/>
      <c r="O2" s="45"/>
      <c r="P2" s="45"/>
    </row>
    <row r="3" spans="1:17" s="46" customFormat="1" ht="57" customHeight="1">
      <c r="A3" s="377" t="s">
        <v>282</v>
      </c>
      <c r="B3" s="377"/>
      <c r="C3" s="377"/>
      <c r="D3" s="377"/>
      <c r="E3" s="377"/>
      <c r="F3" s="377"/>
      <c r="G3" s="377"/>
      <c r="H3" s="377"/>
      <c r="I3" s="377"/>
      <c r="J3" s="377"/>
      <c r="K3" s="377"/>
      <c r="L3" s="377"/>
      <c r="M3" s="377"/>
      <c r="N3" s="377"/>
      <c r="O3" s="377"/>
      <c r="P3" s="377"/>
    </row>
    <row r="4" spans="1:17" s="46" customFormat="1" ht="33.75" customHeight="1">
      <c r="A4" s="377" t="s">
        <v>285</v>
      </c>
      <c r="B4" s="377"/>
      <c r="C4" s="377"/>
      <c r="D4" s="377"/>
      <c r="E4" s="377"/>
      <c r="F4" s="377"/>
      <c r="G4" s="377"/>
      <c r="H4" s="377"/>
      <c r="I4" s="377"/>
      <c r="J4" s="377"/>
      <c r="K4" s="377"/>
      <c r="L4" s="377"/>
      <c r="M4" s="377"/>
      <c r="N4" s="377"/>
      <c r="O4" s="377"/>
      <c r="P4" s="377"/>
    </row>
    <row r="5" spans="1:17" s="46" customFormat="1" ht="9" customHeight="1">
      <c r="C5" s="47"/>
    </row>
    <row r="6" spans="1:17" s="46" customFormat="1" ht="21.75" customHeight="1">
      <c r="A6" s="378" t="s">
        <v>212</v>
      </c>
      <c r="B6" s="378"/>
      <c r="C6" s="378"/>
      <c r="D6" s="380" t="s">
        <v>309</v>
      </c>
      <c r="E6" s="380"/>
      <c r="F6" s="380"/>
      <c r="J6" s="350" t="s">
        <v>34</v>
      </c>
      <c r="K6" s="350"/>
      <c r="L6" s="350"/>
      <c r="M6" s="383">
        <f>+P137</f>
        <v>3067.5445464365439</v>
      </c>
      <c r="N6" s="383"/>
      <c r="O6" s="350" t="s">
        <v>5</v>
      </c>
      <c r="P6" s="350"/>
      <c r="Q6" s="48"/>
    </row>
    <row r="7" spans="1:17" s="46" customFormat="1" ht="21.75" customHeight="1">
      <c r="A7" s="379"/>
      <c r="B7" s="379"/>
      <c r="C7" s="379"/>
      <c r="D7" s="384" t="s">
        <v>310</v>
      </c>
      <c r="E7" s="384"/>
      <c r="F7" s="384"/>
      <c r="H7" s="385"/>
      <c r="I7" s="385"/>
      <c r="J7" s="385"/>
      <c r="K7" s="385"/>
      <c r="L7" s="385"/>
      <c r="M7" s="351"/>
      <c r="N7" s="351"/>
      <c r="O7" s="350"/>
      <c r="P7" s="350"/>
      <c r="Q7" s="48"/>
    </row>
    <row r="8" spans="1:17" s="45" customFormat="1" ht="19.5" customHeight="1">
      <c r="A8" s="352" t="s">
        <v>35</v>
      </c>
      <c r="B8" s="354" t="s">
        <v>36</v>
      </c>
      <c r="C8" s="356" t="s">
        <v>37</v>
      </c>
      <c r="D8" s="354" t="s">
        <v>38</v>
      </c>
      <c r="E8" s="354" t="s">
        <v>39</v>
      </c>
      <c r="F8" s="381" t="s">
        <v>40</v>
      </c>
      <c r="G8" s="381" t="s">
        <v>41</v>
      </c>
      <c r="H8" s="358" t="s">
        <v>42</v>
      </c>
      <c r="I8" s="359"/>
      <c r="J8" s="359"/>
      <c r="K8" s="359"/>
      <c r="L8" s="359"/>
      <c r="M8" s="360"/>
      <c r="N8" s="381" t="s">
        <v>43</v>
      </c>
      <c r="O8" s="381" t="s">
        <v>44</v>
      </c>
      <c r="P8" s="381" t="s">
        <v>34</v>
      </c>
    </row>
    <row r="9" spans="1:17" s="45" customFormat="1" ht="148.5" customHeight="1">
      <c r="A9" s="353"/>
      <c r="B9" s="355"/>
      <c r="C9" s="357"/>
      <c r="D9" s="355"/>
      <c r="E9" s="355"/>
      <c r="F9" s="382"/>
      <c r="G9" s="382"/>
      <c r="H9" s="51" t="s">
        <v>45</v>
      </c>
      <c r="I9" s="50" t="s">
        <v>38</v>
      </c>
      <c r="J9" s="52" t="s">
        <v>46</v>
      </c>
      <c r="K9" s="53" t="s">
        <v>47</v>
      </c>
      <c r="L9" s="54" t="s">
        <v>48</v>
      </c>
      <c r="M9" s="52" t="s">
        <v>213</v>
      </c>
      <c r="N9" s="382"/>
      <c r="O9" s="382"/>
      <c r="P9" s="382"/>
    </row>
    <row r="10" spans="1:17" s="45" customFormat="1">
      <c r="A10" s="49">
        <v>1</v>
      </c>
      <c r="B10" s="49">
        <v>2</v>
      </c>
      <c r="C10" s="49">
        <v>3</v>
      </c>
      <c r="D10" s="49">
        <v>4</v>
      </c>
      <c r="E10" s="49">
        <v>5</v>
      </c>
      <c r="F10" s="49">
        <v>6</v>
      </c>
      <c r="G10" s="49">
        <v>7</v>
      </c>
      <c r="H10" s="49">
        <v>8</v>
      </c>
      <c r="I10" s="49">
        <v>9</v>
      </c>
      <c r="J10" s="49">
        <v>10</v>
      </c>
      <c r="K10" s="49">
        <v>11</v>
      </c>
      <c r="L10" s="49">
        <v>12</v>
      </c>
      <c r="M10" s="49">
        <v>13</v>
      </c>
      <c r="N10" s="49">
        <v>14</v>
      </c>
      <c r="O10" s="55">
        <v>15</v>
      </c>
      <c r="P10" s="55">
        <v>16</v>
      </c>
    </row>
    <row r="11" spans="1:17" s="118" customFormat="1" ht="25.5" customHeight="1">
      <c r="A11" s="114"/>
      <c r="B11" s="127"/>
      <c r="C11" s="365" t="s">
        <v>60</v>
      </c>
      <c r="D11" s="365"/>
      <c r="E11" s="365"/>
      <c r="F11" s="107"/>
      <c r="G11" s="107"/>
      <c r="H11" s="114"/>
      <c r="I11" s="114"/>
      <c r="J11" s="114"/>
      <c r="K11" s="114"/>
      <c r="L11" s="114"/>
      <c r="M11" s="114"/>
      <c r="N11" s="116"/>
      <c r="O11" s="116"/>
      <c r="P11" s="128"/>
    </row>
    <row r="12" spans="1:17" s="118" customFormat="1" ht="21" customHeight="1">
      <c r="A12" s="361">
        <v>1</v>
      </c>
      <c r="B12" s="363" t="s">
        <v>179</v>
      </c>
      <c r="C12" s="366" t="s">
        <v>253</v>
      </c>
      <c r="D12" s="361" t="s">
        <v>52</v>
      </c>
      <c r="E12" s="368">
        <v>40</v>
      </c>
      <c r="F12" s="134">
        <v>0</v>
      </c>
      <c r="G12" s="134">
        <v>0</v>
      </c>
      <c r="H12" s="361" t="s">
        <v>2</v>
      </c>
      <c r="I12" s="361" t="s">
        <v>2</v>
      </c>
      <c r="J12" s="361" t="s">
        <v>2</v>
      </c>
      <c r="K12" s="361" t="s">
        <v>2</v>
      </c>
      <c r="L12" s="361" t="s">
        <v>2</v>
      </c>
      <c r="M12" s="361" t="s">
        <v>2</v>
      </c>
      <c r="N12" s="370">
        <v>0.33</v>
      </c>
      <c r="O12" s="370">
        <f>N12</f>
        <v>0.33</v>
      </c>
      <c r="P12" s="372">
        <f>E12*O12</f>
        <v>13.200000000000001</v>
      </c>
    </row>
    <row r="13" spans="1:17" s="118" customFormat="1" ht="21" customHeight="1">
      <c r="A13" s="362"/>
      <c r="B13" s="364"/>
      <c r="C13" s="367"/>
      <c r="D13" s="362"/>
      <c r="E13" s="369"/>
      <c r="F13" s="107">
        <f>F12*ա</f>
        <v>0</v>
      </c>
      <c r="G13" s="107">
        <f>G12*մ</f>
        <v>0</v>
      </c>
      <c r="H13" s="362"/>
      <c r="I13" s="362"/>
      <c r="J13" s="362"/>
      <c r="K13" s="362"/>
      <c r="L13" s="362"/>
      <c r="M13" s="362"/>
      <c r="N13" s="371"/>
      <c r="O13" s="371"/>
      <c r="P13" s="373"/>
    </row>
    <row r="14" spans="1:17" ht="36" customHeight="1">
      <c r="A14" s="361">
        <v>2</v>
      </c>
      <c r="B14" s="395" t="s">
        <v>268</v>
      </c>
      <c r="C14" s="396" t="s">
        <v>267</v>
      </c>
      <c r="D14" s="374" t="s">
        <v>63</v>
      </c>
      <c r="E14" s="397">
        <v>2.4</v>
      </c>
      <c r="F14" s="221">
        <f>0.826+0.18*1.8</f>
        <v>1.1499999999999999</v>
      </c>
      <c r="G14" s="221">
        <f>0.784+0.6*1.8</f>
        <v>1.8640000000000001</v>
      </c>
      <c r="H14" s="374" t="s">
        <v>2</v>
      </c>
      <c r="I14" s="374" t="s">
        <v>2</v>
      </c>
      <c r="J14" s="374" t="s">
        <v>2</v>
      </c>
      <c r="K14" s="374" t="s">
        <v>2</v>
      </c>
      <c r="L14" s="374" t="s">
        <v>2</v>
      </c>
      <c r="M14" s="374" t="s">
        <v>2</v>
      </c>
      <c r="N14" s="386">
        <f>F15+G15</f>
        <v>8.3267838000000012</v>
      </c>
      <c r="O14" s="388">
        <f>N14</f>
        <v>8.3267838000000012</v>
      </c>
      <c r="P14" s="390">
        <f>E14*O14</f>
        <v>19.984281120000002</v>
      </c>
      <c r="Q14" s="67"/>
    </row>
    <row r="15" spans="1:17" ht="36" customHeight="1">
      <c r="A15" s="362"/>
      <c r="B15" s="392"/>
      <c r="C15" s="393"/>
      <c r="D15" s="375"/>
      <c r="E15" s="394"/>
      <c r="F15" s="107">
        <f>F14*ա</f>
        <v>2.6836169999999999</v>
      </c>
      <c r="G15" s="107">
        <f>G14*մ</f>
        <v>5.6431668000000004</v>
      </c>
      <c r="H15" s="375"/>
      <c r="I15" s="375"/>
      <c r="J15" s="375"/>
      <c r="K15" s="375"/>
      <c r="L15" s="375"/>
      <c r="M15" s="375"/>
      <c r="N15" s="387"/>
      <c r="O15" s="389"/>
      <c r="P15" s="391"/>
    </row>
    <row r="16" spans="1:17" s="130" customFormat="1" ht="25.5" customHeight="1">
      <c r="A16" s="361">
        <v>3</v>
      </c>
      <c r="B16" s="392" t="s">
        <v>266</v>
      </c>
      <c r="C16" s="393" t="s">
        <v>265</v>
      </c>
      <c r="D16" s="375" t="s">
        <v>63</v>
      </c>
      <c r="E16" s="394">
        <v>2.4</v>
      </c>
      <c r="F16" s="131">
        <f>7.01/100+0.18*1.8</f>
        <v>0.39410000000000001</v>
      </c>
      <c r="G16" s="131">
        <f>0.1249+0.6*1.8</f>
        <v>1.2049000000000001</v>
      </c>
      <c r="H16" s="375" t="s">
        <v>2</v>
      </c>
      <c r="I16" s="375" t="s">
        <v>2</v>
      </c>
      <c r="J16" s="375" t="s">
        <v>2</v>
      </c>
      <c r="K16" s="375" t="s">
        <v>2</v>
      </c>
      <c r="L16" s="375" t="s">
        <v>2</v>
      </c>
      <c r="M16" s="375" t="s">
        <v>2</v>
      </c>
      <c r="N16" s="387">
        <f>F17+G17</f>
        <v>4.5674383829999998</v>
      </c>
      <c r="O16" s="389">
        <f>N16</f>
        <v>4.5674383829999998</v>
      </c>
      <c r="P16" s="391">
        <f>E16*O16</f>
        <v>10.9618521192</v>
      </c>
      <c r="Q16" s="68"/>
    </row>
    <row r="17" spans="1:17" s="130" customFormat="1" ht="25.5" customHeight="1">
      <c r="A17" s="362"/>
      <c r="B17" s="392"/>
      <c r="C17" s="393"/>
      <c r="D17" s="375"/>
      <c r="E17" s="394"/>
      <c r="F17" s="107">
        <f>F16*ա</f>
        <v>0.91966387800000005</v>
      </c>
      <c r="G17" s="107">
        <f>G16*մ</f>
        <v>3.6477745050000001</v>
      </c>
      <c r="H17" s="375"/>
      <c r="I17" s="375"/>
      <c r="J17" s="375"/>
      <c r="K17" s="375"/>
      <c r="L17" s="375"/>
      <c r="M17" s="375"/>
      <c r="N17" s="387"/>
      <c r="O17" s="389"/>
      <c r="P17" s="391"/>
      <c r="Q17" s="68"/>
    </row>
    <row r="18" spans="1:17" s="130" customFormat="1" ht="24" customHeight="1">
      <c r="A18" s="407">
        <v>1</v>
      </c>
      <c r="B18" s="392" t="s">
        <v>179</v>
      </c>
      <c r="C18" s="393" t="s">
        <v>286</v>
      </c>
      <c r="D18" s="375" t="s">
        <v>63</v>
      </c>
      <c r="E18" s="394">
        <v>39.1</v>
      </c>
      <c r="F18" s="131">
        <v>0</v>
      </c>
      <c r="G18" s="131">
        <v>0</v>
      </c>
      <c r="H18" s="375" t="s">
        <v>2</v>
      </c>
      <c r="I18" s="375" t="s">
        <v>2</v>
      </c>
      <c r="J18" s="375" t="s">
        <v>2</v>
      </c>
      <c r="K18" s="375" t="s">
        <v>2</v>
      </c>
      <c r="L18" s="375" t="s">
        <v>2</v>
      </c>
      <c r="M18" s="375" t="s">
        <v>2</v>
      </c>
      <c r="N18" s="387">
        <v>5</v>
      </c>
      <c r="O18" s="389">
        <f>N18</f>
        <v>5</v>
      </c>
      <c r="P18" s="391">
        <f>E18*O18</f>
        <v>195.5</v>
      </c>
      <c r="Q18" s="68"/>
    </row>
    <row r="19" spans="1:17" s="130" customFormat="1" ht="24" customHeight="1">
      <c r="A19" s="407"/>
      <c r="B19" s="392"/>
      <c r="C19" s="393"/>
      <c r="D19" s="375"/>
      <c r="E19" s="394"/>
      <c r="F19" s="72">
        <f>F18*ա</f>
        <v>0</v>
      </c>
      <c r="G19" s="72">
        <f>G18*մ</f>
        <v>0</v>
      </c>
      <c r="H19" s="375"/>
      <c r="I19" s="375"/>
      <c r="J19" s="375"/>
      <c r="K19" s="375"/>
      <c r="L19" s="375"/>
      <c r="M19" s="375"/>
      <c r="N19" s="387"/>
      <c r="O19" s="389"/>
      <c r="P19" s="391"/>
      <c r="Q19" s="68"/>
    </row>
    <row r="20" spans="1:17" s="130" customFormat="1" ht="24" customHeight="1">
      <c r="A20" s="361">
        <v>4</v>
      </c>
      <c r="B20" s="392" t="s">
        <v>181</v>
      </c>
      <c r="C20" s="393" t="s">
        <v>194</v>
      </c>
      <c r="D20" s="375" t="s">
        <v>63</v>
      </c>
      <c r="E20" s="394">
        <v>36.5</v>
      </c>
      <c r="F20" s="131">
        <f>14.3/1000</f>
        <v>1.43E-2</v>
      </c>
      <c r="G20" s="131">
        <v>0.30199999999999999</v>
      </c>
      <c r="H20" s="375" t="s">
        <v>2</v>
      </c>
      <c r="I20" s="375" t="s">
        <v>2</v>
      </c>
      <c r="J20" s="375" t="s">
        <v>2</v>
      </c>
      <c r="K20" s="375" t="s">
        <v>2</v>
      </c>
      <c r="L20" s="375" t="s">
        <v>2</v>
      </c>
      <c r="M20" s="375" t="s">
        <v>2</v>
      </c>
      <c r="N20" s="387">
        <f>F21+G21</f>
        <v>0.94766009399999995</v>
      </c>
      <c r="O20" s="389">
        <f>N20</f>
        <v>0.94766009399999995</v>
      </c>
      <c r="P20" s="391">
        <f>E20*O20</f>
        <v>34.589593430999997</v>
      </c>
      <c r="Q20" s="68"/>
    </row>
    <row r="21" spans="1:17" s="130" customFormat="1" ht="24" customHeight="1">
      <c r="A21" s="362"/>
      <c r="B21" s="392"/>
      <c r="C21" s="393"/>
      <c r="D21" s="375"/>
      <c r="E21" s="394"/>
      <c r="F21" s="72">
        <f>F20*ա</f>
        <v>3.3370193999999999E-2</v>
      </c>
      <c r="G21" s="72">
        <f>G20*մ</f>
        <v>0.91428989999999999</v>
      </c>
      <c r="H21" s="375"/>
      <c r="I21" s="375"/>
      <c r="J21" s="375"/>
      <c r="K21" s="375"/>
      <c r="L21" s="375"/>
      <c r="M21" s="375"/>
      <c r="N21" s="387"/>
      <c r="O21" s="389"/>
      <c r="P21" s="391"/>
      <c r="Q21" s="68"/>
    </row>
    <row r="22" spans="1:17" s="130" customFormat="1" ht="24" customHeight="1">
      <c r="A22" s="407">
        <v>5</v>
      </c>
      <c r="B22" s="392" t="s">
        <v>182</v>
      </c>
      <c r="C22" s="393" t="s">
        <v>214</v>
      </c>
      <c r="D22" s="375" t="s">
        <v>63</v>
      </c>
      <c r="E22" s="394">
        <v>2.6</v>
      </c>
      <c r="F22" s="131">
        <v>4.74</v>
      </c>
      <c r="G22" s="131">
        <v>0</v>
      </c>
      <c r="H22" s="375" t="s">
        <v>2</v>
      </c>
      <c r="I22" s="375" t="s">
        <v>2</v>
      </c>
      <c r="J22" s="375" t="s">
        <v>2</v>
      </c>
      <c r="K22" s="375" t="s">
        <v>2</v>
      </c>
      <c r="L22" s="375" t="s">
        <v>2</v>
      </c>
      <c r="M22" s="375" t="s">
        <v>2</v>
      </c>
      <c r="N22" s="387">
        <f>F23+G23</f>
        <v>11.0611692</v>
      </c>
      <c r="O22" s="389">
        <f>N22</f>
        <v>11.0611692</v>
      </c>
      <c r="P22" s="391">
        <f>E22*O22</f>
        <v>28.759039920000003</v>
      </c>
      <c r="Q22" s="68"/>
    </row>
    <row r="23" spans="1:17" s="130" customFormat="1" ht="24" customHeight="1">
      <c r="A23" s="407"/>
      <c r="B23" s="392"/>
      <c r="C23" s="393"/>
      <c r="D23" s="375"/>
      <c r="E23" s="394"/>
      <c r="F23" s="72">
        <f>F22*ա</f>
        <v>11.0611692</v>
      </c>
      <c r="G23" s="72">
        <f>G22*մ</f>
        <v>0</v>
      </c>
      <c r="H23" s="375"/>
      <c r="I23" s="375"/>
      <c r="J23" s="375"/>
      <c r="K23" s="375"/>
      <c r="L23" s="375"/>
      <c r="M23" s="375"/>
      <c r="N23" s="387"/>
      <c r="O23" s="389"/>
      <c r="P23" s="391"/>
      <c r="Q23" s="68"/>
    </row>
    <row r="24" spans="1:17" s="130" customFormat="1" ht="25.5" customHeight="1">
      <c r="A24" s="361">
        <v>4</v>
      </c>
      <c r="B24" s="392" t="s">
        <v>188</v>
      </c>
      <c r="C24" s="393" t="s">
        <v>189</v>
      </c>
      <c r="D24" s="375" t="s">
        <v>63</v>
      </c>
      <c r="E24" s="394">
        <v>109.6</v>
      </c>
      <c r="F24" s="131">
        <f>10.6/1000</f>
        <v>1.06E-2</v>
      </c>
      <c r="G24" s="131">
        <f>0.2244*լե</f>
        <v>0.23562</v>
      </c>
      <c r="H24" s="375" t="s">
        <v>2</v>
      </c>
      <c r="I24" s="375" t="s">
        <v>2</v>
      </c>
      <c r="J24" s="375" t="s">
        <v>2</v>
      </c>
      <c r="K24" s="375" t="s">
        <v>2</v>
      </c>
      <c r="L24" s="375" t="s">
        <v>2</v>
      </c>
      <c r="M24" s="375" t="s">
        <v>2</v>
      </c>
      <c r="N24" s="387">
        <f>F25+G25</f>
        <v>0.73806371699999995</v>
      </c>
      <c r="O24" s="389">
        <f>N24</f>
        <v>0.73806371699999995</v>
      </c>
      <c r="P24" s="391">
        <f>E24*O24</f>
        <v>80.891783383199993</v>
      </c>
      <c r="Q24" s="68"/>
    </row>
    <row r="25" spans="1:17" s="130" customFormat="1" ht="25.5" customHeight="1">
      <c r="A25" s="362"/>
      <c r="B25" s="392"/>
      <c r="C25" s="393"/>
      <c r="D25" s="375"/>
      <c r="E25" s="394"/>
      <c r="F25" s="107">
        <f>F24*ա</f>
        <v>2.4735948000000001E-2</v>
      </c>
      <c r="G25" s="107">
        <f>G24*մ</f>
        <v>0.71332776899999994</v>
      </c>
      <c r="H25" s="375"/>
      <c r="I25" s="375"/>
      <c r="J25" s="375"/>
      <c r="K25" s="375"/>
      <c r="L25" s="375"/>
      <c r="M25" s="375"/>
      <c r="N25" s="387"/>
      <c r="O25" s="389"/>
      <c r="P25" s="391"/>
      <c r="Q25" s="68"/>
    </row>
    <row r="26" spans="1:17" s="130" customFormat="1" ht="25.5" customHeight="1">
      <c r="A26" s="361">
        <v>5</v>
      </c>
      <c r="B26" s="392" t="s">
        <v>190</v>
      </c>
      <c r="C26" s="393" t="s">
        <v>269</v>
      </c>
      <c r="D26" s="375" t="s">
        <v>63</v>
      </c>
      <c r="E26" s="394">
        <v>7.7</v>
      </c>
      <c r="F26" s="131">
        <v>1.94</v>
      </c>
      <c r="G26" s="131">
        <v>0</v>
      </c>
      <c r="H26" s="375" t="s">
        <v>2</v>
      </c>
      <c r="I26" s="375" t="s">
        <v>2</v>
      </c>
      <c r="J26" s="375" t="s">
        <v>2</v>
      </c>
      <c r="K26" s="375" t="s">
        <v>2</v>
      </c>
      <c r="L26" s="375" t="s">
        <v>2</v>
      </c>
      <c r="M26" s="375" t="s">
        <v>2</v>
      </c>
      <c r="N26" s="387">
        <f>F27+G27</f>
        <v>4.5271451999999996</v>
      </c>
      <c r="O26" s="389">
        <f>N26</f>
        <v>4.5271451999999996</v>
      </c>
      <c r="P26" s="391">
        <f>E26*O26</f>
        <v>34.859018039999995</v>
      </c>
      <c r="Q26" s="68"/>
    </row>
    <row r="27" spans="1:17" s="130" customFormat="1" ht="25.5" customHeight="1">
      <c r="A27" s="362"/>
      <c r="B27" s="392"/>
      <c r="C27" s="393"/>
      <c r="D27" s="375"/>
      <c r="E27" s="394"/>
      <c r="F27" s="107">
        <f>F26*ա</f>
        <v>4.5271451999999996</v>
      </c>
      <c r="G27" s="107">
        <f>G26*մ</f>
        <v>0</v>
      </c>
      <c r="H27" s="375"/>
      <c r="I27" s="375"/>
      <c r="J27" s="375"/>
      <c r="K27" s="375"/>
      <c r="L27" s="375"/>
      <c r="M27" s="375"/>
      <c r="N27" s="387"/>
      <c r="O27" s="389"/>
      <c r="P27" s="391"/>
      <c r="Q27" s="68"/>
    </row>
    <row r="28" spans="1:17" s="130" customFormat="1" ht="29.25" customHeight="1">
      <c r="A28" s="361">
        <v>6</v>
      </c>
      <c r="B28" s="392" t="s">
        <v>254</v>
      </c>
      <c r="C28" s="393" t="s">
        <v>255</v>
      </c>
      <c r="D28" s="375" t="s">
        <v>63</v>
      </c>
      <c r="E28" s="394">
        <v>97.4</v>
      </c>
      <c r="F28" s="131">
        <f>8.13/1000</f>
        <v>8.1300000000000001E-3</v>
      </c>
      <c r="G28" s="131">
        <v>0.17287</v>
      </c>
      <c r="H28" s="375" t="s">
        <v>2</v>
      </c>
      <c r="I28" s="375" t="s">
        <v>2</v>
      </c>
      <c r="J28" s="375" t="s">
        <v>2</v>
      </c>
      <c r="K28" s="375" t="s">
        <v>2</v>
      </c>
      <c r="L28" s="375" t="s">
        <v>2</v>
      </c>
      <c r="M28" s="375" t="s">
        <v>2</v>
      </c>
      <c r="N28" s="387">
        <f>F29+G29</f>
        <v>0.54232728689999998</v>
      </c>
      <c r="O28" s="389">
        <f>N28</f>
        <v>0.54232728689999998</v>
      </c>
      <c r="P28" s="391">
        <f>E28*O28</f>
        <v>52.822677744060002</v>
      </c>
      <c r="Q28" s="68"/>
    </row>
    <row r="29" spans="1:17" s="130" customFormat="1" ht="29.25" customHeight="1">
      <c r="A29" s="362"/>
      <c r="B29" s="392"/>
      <c r="C29" s="393"/>
      <c r="D29" s="375"/>
      <c r="E29" s="394"/>
      <c r="F29" s="107">
        <f>F28*ա</f>
        <v>1.8972005399999999E-2</v>
      </c>
      <c r="G29" s="107">
        <f>G28*մ</f>
        <v>0.52335528149999999</v>
      </c>
      <c r="H29" s="375"/>
      <c r="I29" s="375"/>
      <c r="J29" s="375"/>
      <c r="K29" s="375"/>
      <c r="L29" s="375"/>
      <c r="M29" s="375"/>
      <c r="N29" s="387"/>
      <c r="O29" s="389"/>
      <c r="P29" s="391"/>
      <c r="Q29" s="68"/>
    </row>
    <row r="30" spans="1:17" s="130" customFormat="1" ht="25.5" customHeight="1">
      <c r="A30" s="361">
        <v>7</v>
      </c>
      <c r="B30" s="392" t="s">
        <v>191</v>
      </c>
      <c r="C30" s="393" t="s">
        <v>270</v>
      </c>
      <c r="D30" s="375" t="s">
        <v>63</v>
      </c>
      <c r="E30" s="394">
        <v>6.8</v>
      </c>
      <c r="F30" s="131">
        <v>1.1000000000000001</v>
      </c>
      <c r="G30" s="131">
        <v>0</v>
      </c>
      <c r="H30" s="375" t="s">
        <v>2</v>
      </c>
      <c r="I30" s="375" t="s">
        <v>2</v>
      </c>
      <c r="J30" s="375" t="s">
        <v>2</v>
      </c>
      <c r="K30" s="375" t="s">
        <v>2</v>
      </c>
      <c r="L30" s="375" t="s">
        <v>2</v>
      </c>
      <c r="M30" s="375" t="s">
        <v>2</v>
      </c>
      <c r="N30" s="387">
        <f>F31+G31</f>
        <v>2.5669380000000004</v>
      </c>
      <c r="O30" s="389">
        <f>N30</f>
        <v>2.5669380000000004</v>
      </c>
      <c r="P30" s="391">
        <f>E30*O30</f>
        <v>17.455178400000001</v>
      </c>
      <c r="Q30" s="68"/>
    </row>
    <row r="31" spans="1:17" s="130" customFormat="1" ht="25.5" customHeight="1">
      <c r="A31" s="362"/>
      <c r="B31" s="392"/>
      <c r="C31" s="393"/>
      <c r="D31" s="375"/>
      <c r="E31" s="394"/>
      <c r="F31" s="107">
        <f>F30*ա</f>
        <v>2.5669380000000004</v>
      </c>
      <c r="G31" s="107">
        <f>G30*մ</f>
        <v>0</v>
      </c>
      <c r="H31" s="375"/>
      <c r="I31" s="375"/>
      <c r="J31" s="375"/>
      <c r="K31" s="375"/>
      <c r="L31" s="375"/>
      <c r="M31" s="375"/>
      <c r="N31" s="387"/>
      <c r="O31" s="389"/>
      <c r="P31" s="391"/>
      <c r="Q31" s="68"/>
    </row>
    <row r="32" spans="1:17" s="130" customFormat="1" ht="30" customHeight="1">
      <c r="A32" s="361">
        <v>8</v>
      </c>
      <c r="B32" s="392" t="s">
        <v>191</v>
      </c>
      <c r="C32" s="393" t="s">
        <v>271</v>
      </c>
      <c r="D32" s="375" t="s">
        <v>63</v>
      </c>
      <c r="E32" s="394">
        <v>7.4</v>
      </c>
      <c r="F32" s="131">
        <v>1.1000000000000001</v>
      </c>
      <c r="G32" s="131">
        <v>0</v>
      </c>
      <c r="H32" s="375" t="s">
        <v>2</v>
      </c>
      <c r="I32" s="375" t="s">
        <v>2</v>
      </c>
      <c r="J32" s="375" t="s">
        <v>2</v>
      </c>
      <c r="K32" s="375" t="s">
        <v>2</v>
      </c>
      <c r="L32" s="375" t="s">
        <v>2</v>
      </c>
      <c r="M32" s="375" t="s">
        <v>2</v>
      </c>
      <c r="N32" s="387">
        <f>F33+G33</f>
        <v>2.5669380000000004</v>
      </c>
      <c r="O32" s="389">
        <f>N32</f>
        <v>2.5669380000000004</v>
      </c>
      <c r="P32" s="391">
        <f>E32*O32</f>
        <v>18.995341200000002</v>
      </c>
      <c r="Q32" s="68"/>
    </row>
    <row r="33" spans="1:17" s="130" customFormat="1" ht="30" customHeight="1">
      <c r="A33" s="362"/>
      <c r="B33" s="392"/>
      <c r="C33" s="393"/>
      <c r="D33" s="375"/>
      <c r="E33" s="394"/>
      <c r="F33" s="107">
        <f>F32*ա</f>
        <v>2.5669380000000004</v>
      </c>
      <c r="G33" s="107">
        <f>G32*մ</f>
        <v>0</v>
      </c>
      <c r="H33" s="375"/>
      <c r="I33" s="375"/>
      <c r="J33" s="375"/>
      <c r="K33" s="375"/>
      <c r="L33" s="375"/>
      <c r="M33" s="375"/>
      <c r="N33" s="387"/>
      <c r="O33" s="389"/>
      <c r="P33" s="391"/>
      <c r="Q33" s="68"/>
    </row>
    <row r="34" spans="1:17" s="40" customFormat="1" ht="21" customHeight="1">
      <c r="A34" s="361">
        <v>9</v>
      </c>
      <c r="B34" s="398" t="s">
        <v>83</v>
      </c>
      <c r="C34" s="399" t="s">
        <v>192</v>
      </c>
      <c r="D34" s="400" t="s">
        <v>63</v>
      </c>
      <c r="E34" s="394">
        <v>14.7</v>
      </c>
      <c r="F34" s="201">
        <v>0.89</v>
      </c>
      <c r="G34" s="201">
        <v>0</v>
      </c>
      <c r="H34" s="401" t="s">
        <v>2</v>
      </c>
      <c r="I34" s="401" t="s">
        <v>2</v>
      </c>
      <c r="J34" s="401" t="s">
        <v>2</v>
      </c>
      <c r="K34" s="401" t="s">
        <v>2</v>
      </c>
      <c r="L34" s="402" t="s">
        <v>2</v>
      </c>
      <c r="M34" s="401" t="s">
        <v>2</v>
      </c>
      <c r="N34" s="402">
        <f>F35+G35</f>
        <v>2.0768862000000001</v>
      </c>
      <c r="O34" s="402">
        <f>N34+N36</f>
        <v>4.7432862</v>
      </c>
      <c r="P34" s="403">
        <f>E34*O34</f>
        <v>69.726307140000003</v>
      </c>
    </row>
    <row r="35" spans="1:17" s="40" customFormat="1" ht="21" customHeight="1">
      <c r="A35" s="362"/>
      <c r="B35" s="398"/>
      <c r="C35" s="399"/>
      <c r="D35" s="400"/>
      <c r="E35" s="394"/>
      <c r="F35" s="107">
        <f>F34*ա</f>
        <v>2.0768862000000001</v>
      </c>
      <c r="G35" s="107">
        <f>G34*մ</f>
        <v>0</v>
      </c>
      <c r="H35" s="401"/>
      <c r="I35" s="401"/>
      <c r="J35" s="401"/>
      <c r="K35" s="401"/>
      <c r="L35" s="402"/>
      <c r="M35" s="401"/>
      <c r="N35" s="402"/>
      <c r="O35" s="402"/>
      <c r="P35" s="403"/>
    </row>
    <row r="36" spans="1:17" s="40" customFormat="1" ht="20.100000000000001" customHeight="1">
      <c r="A36" s="39"/>
      <c r="B36" s="39"/>
      <c r="C36" s="36"/>
      <c r="D36" s="39"/>
      <c r="E36" s="38"/>
      <c r="F36" s="178"/>
      <c r="G36" s="178"/>
      <c r="H36" s="202" t="s">
        <v>74</v>
      </c>
      <c r="I36" s="202" t="s">
        <v>193</v>
      </c>
      <c r="J36" s="179">
        <v>1.1000000000000001</v>
      </c>
      <c r="K36" s="202"/>
      <c r="L36" s="38">
        <v>2</v>
      </c>
      <c r="M36" s="116">
        <f>L36*J36*տ</f>
        <v>2.6664000000000003</v>
      </c>
      <c r="N36" s="201">
        <f>M36</f>
        <v>2.6664000000000003</v>
      </c>
      <c r="O36" s="402"/>
      <c r="P36" s="403"/>
    </row>
    <row r="37" spans="1:17" s="40" customFormat="1" ht="20.25" customHeight="1">
      <c r="A37" s="407">
        <v>10</v>
      </c>
      <c r="B37" s="398" t="s">
        <v>83</v>
      </c>
      <c r="C37" s="399" t="s">
        <v>256</v>
      </c>
      <c r="D37" s="408" t="s">
        <v>63</v>
      </c>
      <c r="E37" s="394">
        <v>57.6</v>
      </c>
      <c r="F37" s="201">
        <v>0.89</v>
      </c>
      <c r="G37" s="201">
        <v>0</v>
      </c>
      <c r="H37" s="401" t="s">
        <v>2</v>
      </c>
      <c r="I37" s="401" t="s">
        <v>2</v>
      </c>
      <c r="J37" s="401" t="s">
        <v>2</v>
      </c>
      <c r="K37" s="401" t="s">
        <v>2</v>
      </c>
      <c r="L37" s="402" t="s">
        <v>2</v>
      </c>
      <c r="M37" s="401" t="s">
        <v>2</v>
      </c>
      <c r="N37" s="402">
        <f>F38+G38</f>
        <v>2.0768862000000001</v>
      </c>
      <c r="O37" s="402">
        <f>N37+N39</f>
        <v>4.7432862</v>
      </c>
      <c r="P37" s="403">
        <f>E37*O37</f>
        <v>273.21328512000002</v>
      </c>
    </row>
    <row r="38" spans="1:17" s="40" customFormat="1" ht="20.25" customHeight="1">
      <c r="A38" s="407"/>
      <c r="B38" s="398"/>
      <c r="C38" s="399"/>
      <c r="D38" s="408"/>
      <c r="E38" s="394"/>
      <c r="F38" s="107">
        <f>F37*ա</f>
        <v>2.0768862000000001</v>
      </c>
      <c r="G38" s="107">
        <f>G37*մ</f>
        <v>0</v>
      </c>
      <c r="H38" s="401"/>
      <c r="I38" s="401"/>
      <c r="J38" s="401"/>
      <c r="K38" s="401"/>
      <c r="L38" s="402"/>
      <c r="M38" s="401"/>
      <c r="N38" s="402"/>
      <c r="O38" s="402"/>
      <c r="P38" s="403"/>
    </row>
    <row r="39" spans="1:17" s="40" customFormat="1" ht="30.75" customHeight="1">
      <c r="A39" s="202"/>
      <c r="B39" s="202"/>
      <c r="C39" s="180"/>
      <c r="D39" s="202"/>
      <c r="E39" s="38"/>
      <c r="F39" s="178"/>
      <c r="G39" s="178"/>
      <c r="H39" s="202" t="s">
        <v>74</v>
      </c>
      <c r="I39" s="202" t="s">
        <v>193</v>
      </c>
      <c r="J39" s="179">
        <v>1.1000000000000001</v>
      </c>
      <c r="K39" s="202"/>
      <c r="L39" s="38">
        <v>2</v>
      </c>
      <c r="M39" s="116">
        <f>L39*J39*տ</f>
        <v>2.6664000000000003</v>
      </c>
      <c r="N39" s="201">
        <f>M39</f>
        <v>2.6664000000000003</v>
      </c>
      <c r="O39" s="402"/>
      <c r="P39" s="403"/>
    </row>
    <row r="40" spans="1:17" s="133" customFormat="1" ht="28.5" customHeight="1">
      <c r="A40" s="407">
        <v>11</v>
      </c>
      <c r="B40" s="410" t="s">
        <v>90</v>
      </c>
      <c r="C40" s="411" t="s">
        <v>257</v>
      </c>
      <c r="D40" s="375" t="s">
        <v>63</v>
      </c>
      <c r="E40" s="412">
        <v>186.4</v>
      </c>
      <c r="F40" s="132">
        <v>7.3999999999999996E-2</v>
      </c>
      <c r="G40" s="132">
        <f>0.0172+42/1000</f>
        <v>5.9200000000000003E-2</v>
      </c>
      <c r="H40" s="404" t="s">
        <v>2</v>
      </c>
      <c r="I40" s="404" t="s">
        <v>2</v>
      </c>
      <c r="J40" s="404" t="s">
        <v>2</v>
      </c>
      <c r="K40" s="404" t="s">
        <v>2</v>
      </c>
      <c r="L40" s="404" t="s">
        <v>2</v>
      </c>
      <c r="M40" s="404" t="s">
        <v>2</v>
      </c>
      <c r="N40" s="405">
        <f>F41+G41</f>
        <v>0.35190995999999997</v>
      </c>
      <c r="O40" s="405">
        <f>N40</f>
        <v>0.35190995999999997</v>
      </c>
      <c r="P40" s="406">
        <f>E40*O40</f>
        <v>65.596016543999994</v>
      </c>
    </row>
    <row r="41" spans="1:17" s="133" customFormat="1" ht="28.5" customHeight="1">
      <c r="A41" s="407"/>
      <c r="B41" s="410"/>
      <c r="C41" s="411"/>
      <c r="D41" s="375"/>
      <c r="E41" s="412"/>
      <c r="F41" s="107">
        <f>F40*ա</f>
        <v>0.17268491999999999</v>
      </c>
      <c r="G41" s="107">
        <f>G40*մ</f>
        <v>0.17922504</v>
      </c>
      <c r="H41" s="404"/>
      <c r="I41" s="404"/>
      <c r="J41" s="404"/>
      <c r="K41" s="404"/>
      <c r="L41" s="404"/>
      <c r="M41" s="404"/>
      <c r="N41" s="405"/>
      <c r="O41" s="405"/>
      <c r="P41" s="406"/>
    </row>
    <row r="42" spans="1:17" s="133" customFormat="1" ht="28.5" customHeight="1">
      <c r="A42" s="407">
        <v>12</v>
      </c>
      <c r="B42" s="410" t="s">
        <v>71</v>
      </c>
      <c r="C42" s="411" t="s">
        <v>274</v>
      </c>
      <c r="D42" s="375" t="s">
        <v>63</v>
      </c>
      <c r="E42" s="412">
        <v>74.2</v>
      </c>
      <c r="F42" s="132">
        <f>0.18*1.8</f>
        <v>0.32400000000000001</v>
      </c>
      <c r="G42" s="132">
        <f>0.6*1.8</f>
        <v>1.08</v>
      </c>
      <c r="H42" s="404" t="s">
        <v>2</v>
      </c>
      <c r="I42" s="404" t="s">
        <v>2</v>
      </c>
      <c r="J42" s="404" t="s">
        <v>2</v>
      </c>
      <c r="K42" s="404" t="s">
        <v>2</v>
      </c>
      <c r="L42" s="404" t="s">
        <v>2</v>
      </c>
      <c r="M42" s="404" t="s">
        <v>2</v>
      </c>
      <c r="N42" s="405">
        <f>F43+G43</f>
        <v>4.0257259200000002</v>
      </c>
      <c r="O42" s="405">
        <f>N42</f>
        <v>4.0257259200000002</v>
      </c>
      <c r="P42" s="406">
        <f>E42*O42</f>
        <v>298.708863264</v>
      </c>
    </row>
    <row r="43" spans="1:17" s="133" customFormat="1" ht="28.5" customHeight="1">
      <c r="A43" s="407"/>
      <c r="B43" s="410"/>
      <c r="C43" s="411"/>
      <c r="D43" s="375"/>
      <c r="E43" s="412"/>
      <c r="F43" s="107">
        <f>F42*ա</f>
        <v>0.75607992000000002</v>
      </c>
      <c r="G43" s="107">
        <f>G42*մ</f>
        <v>3.2696460000000003</v>
      </c>
      <c r="H43" s="404"/>
      <c r="I43" s="404"/>
      <c r="J43" s="404"/>
      <c r="K43" s="404"/>
      <c r="L43" s="404"/>
      <c r="M43" s="404"/>
      <c r="N43" s="405"/>
      <c r="O43" s="405"/>
      <c r="P43" s="406"/>
    </row>
    <row r="44" spans="1:17" s="40" customFormat="1" ht="34.5" customHeight="1">
      <c r="A44" s="413">
        <v>13</v>
      </c>
      <c r="B44" s="398" t="s">
        <v>261</v>
      </c>
      <c r="C44" s="399" t="s">
        <v>262</v>
      </c>
      <c r="D44" s="408" t="s">
        <v>64</v>
      </c>
      <c r="E44" s="416">
        <v>24</v>
      </c>
      <c r="F44" s="38">
        <f>1.74/100</f>
        <v>1.7399999999999999E-2</v>
      </c>
      <c r="G44" s="38">
        <f>12.76/100</f>
        <v>0.12759999999999999</v>
      </c>
      <c r="H44" s="409" t="s">
        <v>2</v>
      </c>
      <c r="I44" s="409" t="s">
        <v>2</v>
      </c>
      <c r="J44" s="409" t="s">
        <v>2</v>
      </c>
      <c r="K44" s="409" t="s">
        <v>2</v>
      </c>
      <c r="L44" s="418" t="s">
        <v>2</v>
      </c>
      <c r="M44" s="409" t="s">
        <v>2</v>
      </c>
      <c r="N44" s="418">
        <f>F45+G45</f>
        <v>0.42690691199999997</v>
      </c>
      <c r="O44" s="418">
        <f>SUM(N44:N48)</f>
        <v>1.2382803119999997</v>
      </c>
      <c r="P44" s="417">
        <f>E44*O44</f>
        <v>29.718727487999992</v>
      </c>
    </row>
    <row r="45" spans="1:17" s="40" customFormat="1" ht="35.25" customHeight="1">
      <c r="A45" s="414"/>
      <c r="B45" s="398"/>
      <c r="C45" s="399"/>
      <c r="D45" s="408"/>
      <c r="E45" s="397"/>
      <c r="F45" s="107">
        <f>F44*ա</f>
        <v>4.0604292E-2</v>
      </c>
      <c r="G45" s="107">
        <f>G44*մ</f>
        <v>0.38630261999999999</v>
      </c>
      <c r="H45" s="409"/>
      <c r="I45" s="409"/>
      <c r="J45" s="409"/>
      <c r="K45" s="409"/>
      <c r="L45" s="418"/>
      <c r="M45" s="409"/>
      <c r="N45" s="418"/>
      <c r="O45" s="418"/>
      <c r="P45" s="417"/>
    </row>
    <row r="46" spans="1:17" s="40" customFormat="1" ht="20.100000000000001" customHeight="1">
      <c r="A46" s="39"/>
      <c r="B46" s="39"/>
      <c r="C46" s="36"/>
      <c r="D46" s="39"/>
      <c r="E46" s="38"/>
      <c r="F46" s="41"/>
      <c r="G46" s="41"/>
      <c r="H46" s="215" t="s">
        <v>258</v>
      </c>
      <c r="I46" s="39" t="s">
        <v>63</v>
      </c>
      <c r="J46" s="213">
        <f>18.9/100-12.6*3/1000</f>
        <v>0.15119999999999997</v>
      </c>
      <c r="K46" s="39"/>
      <c r="L46" s="38">
        <v>4</v>
      </c>
      <c r="M46" s="116">
        <f>L46*J46*տ</f>
        <v>0.73301759999999982</v>
      </c>
      <c r="N46" s="419">
        <f>+M46+M47+M48</f>
        <v>0.8113733999999998</v>
      </c>
      <c r="O46" s="418"/>
      <c r="P46" s="417"/>
    </row>
    <row r="47" spans="1:17" s="40" customFormat="1" ht="20.100000000000001" customHeight="1">
      <c r="A47" s="39"/>
      <c r="B47" s="39"/>
      <c r="C47" s="36"/>
      <c r="D47" s="39"/>
      <c r="E47" s="38"/>
      <c r="F47" s="41"/>
      <c r="G47" s="41"/>
      <c r="H47" s="215" t="s">
        <v>259</v>
      </c>
      <c r="I47" s="39" t="s">
        <v>63</v>
      </c>
      <c r="J47" s="213">
        <f>1.5/100</f>
        <v>1.4999999999999999E-2</v>
      </c>
      <c r="K47" s="39"/>
      <c r="L47" s="38">
        <v>4</v>
      </c>
      <c r="M47" s="116">
        <f>L47*J47*տ</f>
        <v>7.2719999999999993E-2</v>
      </c>
      <c r="N47" s="420"/>
      <c r="O47" s="418"/>
      <c r="P47" s="417"/>
    </row>
    <row r="48" spans="1:17" s="40" customFormat="1" ht="20.100000000000001" customHeight="1">
      <c r="A48" s="39"/>
      <c r="B48" s="39"/>
      <c r="C48" s="36"/>
      <c r="D48" s="39"/>
      <c r="E48" s="38"/>
      <c r="F48" s="41"/>
      <c r="G48" s="41"/>
      <c r="H48" s="39" t="s">
        <v>260</v>
      </c>
      <c r="I48" s="39" t="s">
        <v>63</v>
      </c>
      <c r="J48" s="213">
        <v>0.03</v>
      </c>
      <c r="K48" s="39"/>
      <c r="L48" s="38">
        <v>0.155</v>
      </c>
      <c r="M48" s="116">
        <f>L48*J48*տ</f>
        <v>5.635799999999999E-3</v>
      </c>
      <c r="N48" s="421"/>
      <c r="O48" s="418"/>
      <c r="P48" s="417"/>
    </row>
    <row r="49" spans="1:17" s="40" customFormat="1" ht="33.75" customHeight="1">
      <c r="A49" s="413">
        <v>14</v>
      </c>
      <c r="B49" s="398" t="s">
        <v>272</v>
      </c>
      <c r="C49" s="399" t="s">
        <v>273</v>
      </c>
      <c r="D49" s="408" t="s">
        <v>64</v>
      </c>
      <c r="E49" s="415">
        <v>24</v>
      </c>
      <c r="F49" s="213">
        <f>2.08/100-0.03/1000*2</f>
        <v>2.0739999999999998E-2</v>
      </c>
      <c r="G49" s="38">
        <f>4.74/100*լե</f>
        <v>4.9770000000000009E-2</v>
      </c>
      <c r="H49" s="409" t="s">
        <v>2</v>
      </c>
      <c r="I49" s="409" t="s">
        <v>2</v>
      </c>
      <c r="J49" s="409" t="s">
        <v>2</v>
      </c>
      <c r="K49" s="409" t="s">
        <v>2</v>
      </c>
      <c r="L49" s="418" t="s">
        <v>2</v>
      </c>
      <c r="M49" s="409" t="s">
        <v>2</v>
      </c>
      <c r="N49" s="418">
        <f>F50+G50</f>
        <v>0.19907463570000003</v>
      </c>
      <c r="O49" s="418">
        <f>SUM(N49:N51)</f>
        <v>2.5944714357000001</v>
      </c>
      <c r="P49" s="417">
        <f>E49*O49</f>
        <v>62.267314456800001</v>
      </c>
    </row>
    <row r="50" spans="1:17" s="40" customFormat="1" ht="33.75" customHeight="1">
      <c r="A50" s="414"/>
      <c r="B50" s="398"/>
      <c r="C50" s="399"/>
      <c r="D50" s="408"/>
      <c r="E50" s="386"/>
      <c r="F50" s="44">
        <f>F49*ա</f>
        <v>4.8398449199999992E-2</v>
      </c>
      <c r="G50" s="44">
        <f>G49*մ</f>
        <v>0.15067618650000003</v>
      </c>
      <c r="H50" s="409"/>
      <c r="I50" s="409"/>
      <c r="J50" s="409"/>
      <c r="K50" s="409"/>
      <c r="L50" s="418"/>
      <c r="M50" s="409"/>
      <c r="N50" s="418"/>
      <c r="O50" s="418"/>
      <c r="P50" s="417"/>
    </row>
    <row r="51" spans="1:17" s="40" customFormat="1" ht="25.15" customHeight="1">
      <c r="A51" s="39"/>
      <c r="B51" s="39"/>
      <c r="C51" s="36"/>
      <c r="D51" s="39"/>
      <c r="E51" s="38"/>
      <c r="F51" s="41"/>
      <c r="G51" s="41"/>
      <c r="H51" s="215" t="s">
        <v>263</v>
      </c>
      <c r="I51" s="39" t="s">
        <v>62</v>
      </c>
      <c r="J51" s="213">
        <f>97.4/1000-12.1/1000*2</f>
        <v>7.3200000000000001E-2</v>
      </c>
      <c r="K51" s="39"/>
      <c r="L51" s="38">
        <v>27</v>
      </c>
      <c r="M51" s="58">
        <f>L51*J51*տ</f>
        <v>2.3953967999999999</v>
      </c>
      <c r="N51" s="42">
        <f>M51:M51</f>
        <v>2.3953967999999999</v>
      </c>
      <c r="O51" s="418"/>
      <c r="P51" s="417"/>
    </row>
    <row r="52" spans="1:17" s="216" customFormat="1">
      <c r="A52" s="191"/>
      <c r="B52" s="191"/>
      <c r="C52" s="347" t="s">
        <v>169</v>
      </c>
      <c r="D52" s="348"/>
      <c r="E52" s="348"/>
      <c r="F52" s="191"/>
      <c r="G52" s="191"/>
      <c r="H52" s="191"/>
      <c r="I52" s="191"/>
      <c r="J52" s="191"/>
      <c r="K52" s="191"/>
      <c r="L52" s="191"/>
      <c r="M52" s="191"/>
      <c r="N52" s="191"/>
      <c r="O52" s="191"/>
      <c r="P52" s="192"/>
    </row>
    <row r="53" spans="1:17" s="7" customFormat="1" ht="33" customHeight="1">
      <c r="A53" s="407">
        <v>1</v>
      </c>
      <c r="B53" s="427" t="s">
        <v>209</v>
      </c>
      <c r="C53" s="428" t="s">
        <v>287</v>
      </c>
      <c r="D53" s="407" t="s">
        <v>52</v>
      </c>
      <c r="E53" s="422">
        <v>203</v>
      </c>
      <c r="F53" s="116">
        <v>0.06</v>
      </c>
      <c r="G53" s="116">
        <v>0.05</v>
      </c>
      <c r="H53" s="407" t="s">
        <v>2</v>
      </c>
      <c r="I53" s="407" t="s">
        <v>2</v>
      </c>
      <c r="J53" s="407" t="s">
        <v>2</v>
      </c>
      <c r="K53" s="407" t="s">
        <v>2</v>
      </c>
      <c r="L53" s="426" t="s">
        <v>2</v>
      </c>
      <c r="M53" s="407" t="s">
        <v>2</v>
      </c>
      <c r="N53" s="423">
        <f>F54+G54</f>
        <v>0.29138730000000002</v>
      </c>
      <c r="O53" s="423">
        <f>N53+N55</f>
        <v>1.7725724999999999</v>
      </c>
      <c r="P53" s="425">
        <f>E53*O53</f>
        <v>359.83221749999996</v>
      </c>
    </row>
    <row r="54" spans="1:17" s="7" customFormat="1" ht="33" customHeight="1">
      <c r="A54" s="407"/>
      <c r="B54" s="427"/>
      <c r="C54" s="428"/>
      <c r="D54" s="407"/>
      <c r="E54" s="422"/>
      <c r="F54" s="72">
        <f>F53*ա</f>
        <v>0.14001479999999999</v>
      </c>
      <c r="G54" s="72">
        <f>G53*մ</f>
        <v>0.15137250000000002</v>
      </c>
      <c r="H54" s="407"/>
      <c r="I54" s="407"/>
      <c r="J54" s="407"/>
      <c r="K54" s="407"/>
      <c r="L54" s="426"/>
      <c r="M54" s="407"/>
      <c r="N54" s="423"/>
      <c r="O54" s="423"/>
      <c r="P54" s="425"/>
    </row>
    <row r="55" spans="1:17" s="7" customFormat="1" ht="20.25" customHeight="1">
      <c r="A55" s="114"/>
      <c r="B55" s="114"/>
      <c r="C55" s="119"/>
      <c r="D55" s="114"/>
      <c r="E55" s="116"/>
      <c r="F55" s="157"/>
      <c r="G55" s="157"/>
      <c r="H55" s="114" t="s">
        <v>170</v>
      </c>
      <c r="I55" s="114" t="s">
        <v>52</v>
      </c>
      <c r="J55" s="116">
        <v>1.01</v>
      </c>
      <c r="K55" s="114"/>
      <c r="L55" s="122">
        <v>1.21</v>
      </c>
      <c r="M55" s="116">
        <f>L55*J55*տ</f>
        <v>1.4811851999999999</v>
      </c>
      <c r="N55" s="116">
        <f>M55</f>
        <v>1.4811851999999999</v>
      </c>
      <c r="O55" s="423"/>
      <c r="P55" s="425"/>
    </row>
    <row r="56" spans="1:17" s="40" customFormat="1" ht="30" customHeight="1">
      <c r="A56" s="413">
        <v>2</v>
      </c>
      <c r="B56" s="398" t="s">
        <v>200</v>
      </c>
      <c r="C56" s="399" t="s">
        <v>288</v>
      </c>
      <c r="D56" s="409" t="s">
        <v>52</v>
      </c>
      <c r="E56" s="416">
        <v>10</v>
      </c>
      <c r="F56" s="222">
        <v>0.19</v>
      </c>
      <c r="G56" s="222">
        <v>0.02</v>
      </c>
      <c r="H56" s="424" t="s">
        <v>2</v>
      </c>
      <c r="I56" s="424" t="s">
        <v>2</v>
      </c>
      <c r="J56" s="424" t="s">
        <v>2</v>
      </c>
      <c r="K56" s="424" t="s">
        <v>2</v>
      </c>
      <c r="L56" s="434" t="s">
        <v>2</v>
      </c>
      <c r="M56" s="424" t="s">
        <v>2</v>
      </c>
      <c r="N56" s="434">
        <f>F57+G57</f>
        <v>0.50392919999999997</v>
      </c>
      <c r="O56" s="418">
        <f>N56+N58</f>
        <v>2.7138245519999997</v>
      </c>
      <c r="P56" s="418">
        <f>E56*O56</f>
        <v>27.138245519999998</v>
      </c>
    </row>
    <row r="57" spans="1:17" s="40" customFormat="1" ht="30" customHeight="1">
      <c r="A57" s="414"/>
      <c r="B57" s="398"/>
      <c r="C57" s="399"/>
      <c r="D57" s="409"/>
      <c r="E57" s="397"/>
      <c r="F57" s="224">
        <f>F56*ա</f>
        <v>0.4433802</v>
      </c>
      <c r="G57" s="224">
        <f>G56*մ</f>
        <v>6.0548999999999999E-2</v>
      </c>
      <c r="H57" s="424"/>
      <c r="I57" s="424"/>
      <c r="J57" s="424"/>
      <c r="K57" s="424"/>
      <c r="L57" s="434"/>
      <c r="M57" s="424"/>
      <c r="N57" s="434"/>
      <c r="O57" s="418"/>
      <c r="P57" s="418"/>
    </row>
    <row r="58" spans="1:17" s="40" customFormat="1" ht="20.100000000000001" customHeight="1">
      <c r="A58" s="39"/>
      <c r="B58" s="39"/>
      <c r="C58" s="36"/>
      <c r="D58" s="39"/>
      <c r="E58" s="38"/>
      <c r="F58" s="225"/>
      <c r="G58" s="225"/>
      <c r="H58" s="223" t="s">
        <v>170</v>
      </c>
      <c r="I58" s="223" t="s">
        <v>52</v>
      </c>
      <c r="J58" s="226">
        <v>0.998</v>
      </c>
      <c r="K58" s="223"/>
      <c r="L58" s="222">
        <v>1.827</v>
      </c>
      <c r="M58" s="177">
        <f>L58*J58*տ</f>
        <v>2.2098953519999998</v>
      </c>
      <c r="N58" s="200">
        <f>M58</f>
        <v>2.2098953519999998</v>
      </c>
      <c r="O58" s="418"/>
      <c r="P58" s="418"/>
    </row>
    <row r="59" spans="1:17" s="118" customFormat="1" ht="14.25" customHeight="1">
      <c r="A59" s="432">
        <v>3</v>
      </c>
      <c r="B59" s="437" t="s">
        <v>166</v>
      </c>
      <c r="C59" s="438" t="s">
        <v>281</v>
      </c>
      <c r="D59" s="432" t="s">
        <v>87</v>
      </c>
      <c r="E59" s="440">
        <f>0.057*3.14*10</f>
        <v>1.7898000000000001</v>
      </c>
      <c r="F59" s="44">
        <v>0.38</v>
      </c>
      <c r="G59" s="168">
        <v>0</v>
      </c>
      <c r="H59" s="432" t="s">
        <v>2</v>
      </c>
      <c r="I59" s="432" t="s">
        <v>2</v>
      </c>
      <c r="J59" s="432" t="s">
        <v>2</v>
      </c>
      <c r="K59" s="432" t="s">
        <v>2</v>
      </c>
      <c r="L59" s="432" t="s">
        <v>2</v>
      </c>
      <c r="M59" s="432" t="s">
        <v>2</v>
      </c>
      <c r="N59" s="435">
        <f>F60+G60</f>
        <v>0.8867604</v>
      </c>
      <c r="O59" s="429">
        <f>N59+N61</f>
        <v>1.2351013200000001</v>
      </c>
      <c r="P59" s="429">
        <f>E59*O59</f>
        <v>2.2105843425360003</v>
      </c>
      <c r="Q59" s="194"/>
    </row>
    <row r="60" spans="1:17" s="186" customFormat="1" ht="21" customHeight="1">
      <c r="A60" s="433"/>
      <c r="B60" s="433"/>
      <c r="C60" s="439"/>
      <c r="D60" s="433"/>
      <c r="E60" s="440"/>
      <c r="F60" s="38">
        <f>+F59*ա</f>
        <v>0.8867604</v>
      </c>
      <c r="G60" s="38">
        <f>+G59*մ</f>
        <v>0</v>
      </c>
      <c r="H60" s="433"/>
      <c r="I60" s="433"/>
      <c r="J60" s="433"/>
      <c r="K60" s="433"/>
      <c r="L60" s="433"/>
      <c r="M60" s="433"/>
      <c r="N60" s="436"/>
      <c r="O60" s="430"/>
      <c r="P60" s="430"/>
    </row>
    <row r="61" spans="1:17" s="186" customFormat="1" ht="15" customHeight="1">
      <c r="A61" s="111"/>
      <c r="B61" s="111"/>
      <c r="C61" s="112"/>
      <c r="D61" s="111"/>
      <c r="E61" s="111"/>
      <c r="F61" s="111"/>
      <c r="G61" s="111"/>
      <c r="H61" s="37" t="s">
        <v>140</v>
      </c>
      <c r="I61" s="37" t="s">
        <v>73</v>
      </c>
      <c r="J61" s="108">
        <v>0.25</v>
      </c>
      <c r="K61" s="110"/>
      <c r="L61" s="126">
        <v>1.042</v>
      </c>
      <c r="M61" s="129">
        <f>L61*J61*տ</f>
        <v>0.31572600000000001</v>
      </c>
      <c r="N61" s="429">
        <f>M61+M62+M63</f>
        <v>0.34834092</v>
      </c>
      <c r="O61" s="430"/>
      <c r="P61" s="430"/>
    </row>
    <row r="62" spans="1:17" s="186" customFormat="1" ht="15.95" customHeight="1">
      <c r="A62" s="111"/>
      <c r="B62" s="111"/>
      <c r="C62" s="112"/>
      <c r="D62" s="111"/>
      <c r="E62" s="111"/>
      <c r="F62" s="111"/>
      <c r="G62" s="111"/>
      <c r="H62" s="171" t="s">
        <v>187</v>
      </c>
      <c r="I62" s="37" t="s">
        <v>73</v>
      </c>
      <c r="J62" s="108">
        <v>0.03</v>
      </c>
      <c r="K62" s="111"/>
      <c r="L62" s="141">
        <v>0.79700000000000004</v>
      </c>
      <c r="M62" s="129">
        <f>L62*J62*տ</f>
        <v>2.8978920000000002E-2</v>
      </c>
      <c r="N62" s="430"/>
      <c r="O62" s="430"/>
      <c r="P62" s="430"/>
    </row>
    <row r="63" spans="1:17" s="186" customFormat="1" ht="15.95" customHeight="1">
      <c r="A63" s="111"/>
      <c r="B63" s="111"/>
      <c r="C63" s="112"/>
      <c r="D63" s="111"/>
      <c r="E63" s="111"/>
      <c r="F63" s="111"/>
      <c r="G63" s="111"/>
      <c r="H63" s="171" t="s">
        <v>168</v>
      </c>
      <c r="I63" s="37" t="s">
        <v>73</v>
      </c>
      <c r="J63" s="126">
        <v>2E-3</v>
      </c>
      <c r="K63" s="110"/>
      <c r="L63" s="108">
        <v>1.5</v>
      </c>
      <c r="M63" s="129">
        <f>L63*J63*տ</f>
        <v>3.6359999999999999E-3</v>
      </c>
      <c r="N63" s="431"/>
      <c r="O63" s="431"/>
      <c r="P63" s="431"/>
    </row>
    <row r="64" spans="1:17" s="7" customFormat="1" ht="27.75" customHeight="1">
      <c r="A64" s="407">
        <v>4</v>
      </c>
      <c r="B64" s="427" t="s">
        <v>179</v>
      </c>
      <c r="C64" s="428" t="s">
        <v>289</v>
      </c>
      <c r="D64" s="407" t="s">
        <v>52</v>
      </c>
      <c r="E64" s="422">
        <v>203</v>
      </c>
      <c r="F64" s="116">
        <v>0</v>
      </c>
      <c r="G64" s="116">
        <v>0</v>
      </c>
      <c r="H64" s="407" t="s">
        <v>2</v>
      </c>
      <c r="I64" s="407" t="s">
        <v>2</v>
      </c>
      <c r="J64" s="407" t="s">
        <v>2</v>
      </c>
      <c r="K64" s="407" t="s">
        <v>2</v>
      </c>
      <c r="L64" s="407" t="s">
        <v>2</v>
      </c>
      <c r="M64" s="407" t="s">
        <v>2</v>
      </c>
      <c r="N64" s="423">
        <f>F65+G65</f>
        <v>0</v>
      </c>
      <c r="O64" s="423">
        <f>N64+N66</f>
        <v>6.1206000000000003E-2</v>
      </c>
      <c r="P64" s="425">
        <f>E64*O64</f>
        <v>12.424818</v>
      </c>
    </row>
    <row r="65" spans="1:16" s="7" customFormat="1" ht="27.75" customHeight="1">
      <c r="A65" s="407"/>
      <c r="B65" s="427"/>
      <c r="C65" s="428"/>
      <c r="D65" s="407"/>
      <c r="E65" s="422"/>
      <c r="F65" s="107">
        <f>F64*ա</f>
        <v>0</v>
      </c>
      <c r="G65" s="107">
        <f>G64*մ</f>
        <v>0</v>
      </c>
      <c r="H65" s="407"/>
      <c r="I65" s="407"/>
      <c r="J65" s="407"/>
      <c r="K65" s="407"/>
      <c r="L65" s="407"/>
      <c r="M65" s="407"/>
      <c r="N65" s="423"/>
      <c r="O65" s="423"/>
      <c r="P65" s="425"/>
    </row>
    <row r="66" spans="1:16" s="7" customFormat="1" ht="15.75" customHeight="1">
      <c r="A66" s="114"/>
      <c r="B66" s="114"/>
      <c r="C66" s="119"/>
      <c r="D66" s="114"/>
      <c r="E66" s="116"/>
      <c r="F66" s="157"/>
      <c r="G66" s="157"/>
      <c r="H66" s="114" t="s">
        <v>207</v>
      </c>
      <c r="I66" s="114" t="s">
        <v>52</v>
      </c>
      <c r="J66" s="116">
        <v>1.01</v>
      </c>
      <c r="K66" s="114"/>
      <c r="L66" s="122">
        <v>0.05</v>
      </c>
      <c r="M66" s="116">
        <f>L66*J66*տ</f>
        <v>6.1206000000000003E-2</v>
      </c>
      <c r="N66" s="116">
        <f>M66</f>
        <v>6.1206000000000003E-2</v>
      </c>
      <c r="O66" s="423"/>
      <c r="P66" s="425"/>
    </row>
    <row r="67" spans="1:16" s="167" customFormat="1" ht="18" customHeight="1">
      <c r="A67" s="408">
        <v>5</v>
      </c>
      <c r="B67" s="408" t="s">
        <v>177</v>
      </c>
      <c r="C67" s="443" t="s">
        <v>307</v>
      </c>
      <c r="D67" s="408" t="s">
        <v>57</v>
      </c>
      <c r="E67" s="444">
        <v>5</v>
      </c>
      <c r="F67" s="44">
        <v>0.23100000000000001</v>
      </c>
      <c r="G67" s="44">
        <v>0.151</v>
      </c>
      <c r="H67" s="408" t="s">
        <v>2</v>
      </c>
      <c r="I67" s="408" t="s">
        <v>2</v>
      </c>
      <c r="J67" s="408" t="s">
        <v>2</v>
      </c>
      <c r="K67" s="408" t="s">
        <v>2</v>
      </c>
      <c r="L67" s="408" t="s">
        <v>2</v>
      </c>
      <c r="M67" s="408" t="s">
        <v>2</v>
      </c>
      <c r="N67" s="441">
        <f>F68+G68</f>
        <v>0.99620193000000001</v>
      </c>
      <c r="O67" s="441">
        <f>N67+N69</f>
        <v>2.8142019300000003</v>
      </c>
      <c r="P67" s="442">
        <f>E67*O67</f>
        <v>14.071009650000001</v>
      </c>
    </row>
    <row r="68" spans="1:16" s="167" customFormat="1" ht="18" customHeight="1">
      <c r="A68" s="408"/>
      <c r="B68" s="408"/>
      <c r="C68" s="443"/>
      <c r="D68" s="408"/>
      <c r="E68" s="444"/>
      <c r="F68" s="107">
        <f>F67*ա</f>
        <v>0.53905698000000002</v>
      </c>
      <c r="G68" s="107">
        <f>G67*մ</f>
        <v>0.45714494999999999</v>
      </c>
      <c r="H68" s="408"/>
      <c r="I68" s="408"/>
      <c r="J68" s="408"/>
      <c r="K68" s="408"/>
      <c r="L68" s="408"/>
      <c r="M68" s="408"/>
      <c r="N68" s="441"/>
      <c r="O68" s="441"/>
      <c r="P68" s="442"/>
    </row>
    <row r="69" spans="1:16" s="167" customFormat="1" ht="34.5">
      <c r="A69" s="37"/>
      <c r="B69" s="37"/>
      <c r="C69" s="196"/>
      <c r="D69" s="37"/>
      <c r="E69" s="44"/>
      <c r="F69" s="168"/>
      <c r="G69" s="168"/>
      <c r="H69" s="37" t="s">
        <v>290</v>
      </c>
      <c r="I69" s="37" t="s">
        <v>57</v>
      </c>
      <c r="J69" s="168">
        <v>1</v>
      </c>
      <c r="K69" s="37"/>
      <c r="L69" s="105">
        <v>1.5</v>
      </c>
      <c r="M69" s="116">
        <f>L69*J69*տ</f>
        <v>1.8180000000000001</v>
      </c>
      <c r="N69" s="44">
        <f>M69</f>
        <v>1.8180000000000001</v>
      </c>
      <c r="O69" s="441"/>
      <c r="P69" s="442"/>
    </row>
    <row r="70" spans="1:16" s="195" customFormat="1" ht="28.5" customHeight="1">
      <c r="A70" s="407">
        <v>6</v>
      </c>
      <c r="B70" s="427" t="s">
        <v>215</v>
      </c>
      <c r="C70" s="428" t="s">
        <v>357</v>
      </c>
      <c r="D70" s="407" t="s">
        <v>52</v>
      </c>
      <c r="E70" s="422">
        <v>213</v>
      </c>
      <c r="F70" s="122">
        <f>29.8/1000</f>
        <v>2.98E-2</v>
      </c>
      <c r="G70" s="116">
        <v>0</v>
      </c>
      <c r="H70" s="408" t="s">
        <v>2</v>
      </c>
      <c r="I70" s="408" t="s">
        <v>2</v>
      </c>
      <c r="J70" s="408" t="s">
        <v>2</v>
      </c>
      <c r="K70" s="407" t="s">
        <v>2</v>
      </c>
      <c r="L70" s="407" t="s">
        <v>2</v>
      </c>
      <c r="M70" s="407" t="s">
        <v>2</v>
      </c>
      <c r="N70" s="422">
        <f>F71+G71</f>
        <v>6.9540684000000005E-2</v>
      </c>
      <c r="O70" s="448">
        <f>N70+N72</f>
        <v>7.5364344E-2</v>
      </c>
      <c r="P70" s="445">
        <f>E70*O70</f>
        <v>16.052605272000001</v>
      </c>
    </row>
    <row r="71" spans="1:16" s="195" customFormat="1" ht="28.5" customHeight="1">
      <c r="A71" s="407"/>
      <c r="B71" s="427"/>
      <c r="C71" s="428"/>
      <c r="D71" s="407"/>
      <c r="E71" s="422"/>
      <c r="F71" s="72">
        <f>F70*ա</f>
        <v>6.9540684000000005E-2</v>
      </c>
      <c r="G71" s="72">
        <f>G70*մ</f>
        <v>0</v>
      </c>
      <c r="H71" s="408"/>
      <c r="I71" s="408"/>
      <c r="J71" s="408"/>
      <c r="K71" s="407"/>
      <c r="L71" s="407"/>
      <c r="M71" s="407"/>
      <c r="N71" s="422"/>
      <c r="O71" s="448"/>
      <c r="P71" s="445"/>
    </row>
    <row r="72" spans="1:16" s="195" customFormat="1" ht="19.5" customHeight="1">
      <c r="A72" s="188"/>
      <c r="B72" s="188"/>
      <c r="C72" s="112"/>
      <c r="D72" s="111"/>
      <c r="E72" s="111"/>
      <c r="F72" s="188"/>
      <c r="G72" s="188"/>
      <c r="H72" s="59" t="s">
        <v>61</v>
      </c>
      <c r="I72" s="37" t="s">
        <v>63</v>
      </c>
      <c r="J72" s="72">
        <v>3.1E-2</v>
      </c>
      <c r="K72" s="121"/>
      <c r="L72" s="190">
        <v>0.155</v>
      </c>
      <c r="M72" s="116">
        <f>L72*J72*տ</f>
        <v>5.8236600000000005E-3</v>
      </c>
      <c r="N72" s="189">
        <f>M72</f>
        <v>5.8236600000000005E-3</v>
      </c>
      <c r="O72" s="448"/>
      <c r="P72" s="445"/>
    </row>
    <row r="73" spans="1:16" s="45" customFormat="1">
      <c r="A73" s="227"/>
      <c r="B73" s="227"/>
      <c r="C73" s="446" t="s">
        <v>306</v>
      </c>
      <c r="D73" s="447"/>
      <c r="E73" s="447"/>
      <c r="F73" s="227"/>
      <c r="G73" s="227"/>
      <c r="H73" s="227"/>
      <c r="I73" s="227"/>
      <c r="J73" s="227"/>
      <c r="K73" s="227"/>
      <c r="L73" s="227"/>
      <c r="M73" s="227"/>
      <c r="N73" s="227"/>
      <c r="O73" s="227"/>
      <c r="P73" s="228"/>
    </row>
    <row r="74" spans="1:16" s="167" customFormat="1" ht="18" customHeight="1">
      <c r="A74" s="408">
        <v>1</v>
      </c>
      <c r="B74" s="408" t="s">
        <v>177</v>
      </c>
      <c r="C74" s="443" t="s">
        <v>292</v>
      </c>
      <c r="D74" s="408" t="s">
        <v>57</v>
      </c>
      <c r="E74" s="444">
        <v>4</v>
      </c>
      <c r="F74" s="44">
        <v>0.23100000000000001</v>
      </c>
      <c r="G74" s="44">
        <v>0.151</v>
      </c>
      <c r="H74" s="408" t="s">
        <v>2</v>
      </c>
      <c r="I74" s="408" t="s">
        <v>2</v>
      </c>
      <c r="J74" s="408" t="s">
        <v>2</v>
      </c>
      <c r="K74" s="408" t="s">
        <v>2</v>
      </c>
      <c r="L74" s="408" t="s">
        <v>2</v>
      </c>
      <c r="M74" s="408" t="s">
        <v>2</v>
      </c>
      <c r="N74" s="441">
        <f>F75+G75</f>
        <v>0.99620193000000001</v>
      </c>
      <c r="O74" s="441">
        <f>N74+N76</f>
        <v>10.69220193</v>
      </c>
      <c r="P74" s="442">
        <f>E74*O74</f>
        <v>42.768807719999998</v>
      </c>
    </row>
    <row r="75" spans="1:16" s="167" customFormat="1" ht="18" customHeight="1">
      <c r="A75" s="408"/>
      <c r="B75" s="408"/>
      <c r="C75" s="443"/>
      <c r="D75" s="408"/>
      <c r="E75" s="444"/>
      <c r="F75" s="107">
        <f>F74*ա</f>
        <v>0.53905698000000002</v>
      </c>
      <c r="G75" s="107">
        <f>G74*մ</f>
        <v>0.45714494999999999</v>
      </c>
      <c r="H75" s="408"/>
      <c r="I75" s="408"/>
      <c r="J75" s="408"/>
      <c r="K75" s="408"/>
      <c r="L75" s="408"/>
      <c r="M75" s="408"/>
      <c r="N75" s="441"/>
      <c r="O75" s="441"/>
      <c r="P75" s="442"/>
    </row>
    <row r="76" spans="1:16" s="167" customFormat="1" ht="34.5">
      <c r="A76" s="37"/>
      <c r="B76" s="37"/>
      <c r="C76" s="196"/>
      <c r="D76" s="37"/>
      <c r="E76" s="44"/>
      <c r="F76" s="168"/>
      <c r="G76" s="168"/>
      <c r="H76" s="37" t="s">
        <v>290</v>
      </c>
      <c r="I76" s="37" t="s">
        <v>57</v>
      </c>
      <c r="J76" s="168">
        <v>1</v>
      </c>
      <c r="K76" s="37"/>
      <c r="L76" s="105">
        <v>8</v>
      </c>
      <c r="M76" s="116">
        <f>L76*J76*տ</f>
        <v>9.6959999999999997</v>
      </c>
      <c r="N76" s="44">
        <f>M76</f>
        <v>9.6959999999999997</v>
      </c>
      <c r="O76" s="441"/>
      <c r="P76" s="442"/>
    </row>
    <row r="77" spans="1:16" s="40" customFormat="1" ht="30" customHeight="1">
      <c r="A77" s="413">
        <v>2</v>
      </c>
      <c r="B77" s="398" t="s">
        <v>200</v>
      </c>
      <c r="C77" s="399" t="s">
        <v>288</v>
      </c>
      <c r="D77" s="409" t="s">
        <v>52</v>
      </c>
      <c r="E77" s="416">
        <v>4</v>
      </c>
      <c r="F77" s="222">
        <v>0.19</v>
      </c>
      <c r="G77" s="222">
        <v>0.02</v>
      </c>
      <c r="H77" s="424" t="s">
        <v>2</v>
      </c>
      <c r="I77" s="424" t="s">
        <v>2</v>
      </c>
      <c r="J77" s="424" t="s">
        <v>2</v>
      </c>
      <c r="K77" s="424" t="s">
        <v>2</v>
      </c>
      <c r="L77" s="434" t="s">
        <v>2</v>
      </c>
      <c r="M77" s="424" t="s">
        <v>2</v>
      </c>
      <c r="N77" s="434">
        <f>F78+G78</f>
        <v>0.50392919999999997</v>
      </c>
      <c r="O77" s="418">
        <f>N77+N79</f>
        <v>2.7138245519999997</v>
      </c>
      <c r="P77" s="418">
        <f>E77*O77</f>
        <v>10.855298207999999</v>
      </c>
    </row>
    <row r="78" spans="1:16" s="40" customFormat="1" ht="30" customHeight="1">
      <c r="A78" s="414"/>
      <c r="B78" s="398"/>
      <c r="C78" s="399"/>
      <c r="D78" s="409"/>
      <c r="E78" s="397"/>
      <c r="F78" s="224">
        <f>F77*ա</f>
        <v>0.4433802</v>
      </c>
      <c r="G78" s="224">
        <f>G77*մ</f>
        <v>6.0548999999999999E-2</v>
      </c>
      <c r="H78" s="424"/>
      <c r="I78" s="424"/>
      <c r="J78" s="424"/>
      <c r="K78" s="424"/>
      <c r="L78" s="434"/>
      <c r="M78" s="424"/>
      <c r="N78" s="434"/>
      <c r="O78" s="418"/>
      <c r="P78" s="418"/>
    </row>
    <row r="79" spans="1:16" s="40" customFormat="1" ht="20.100000000000001" customHeight="1">
      <c r="A79" s="39"/>
      <c r="B79" s="39"/>
      <c r="C79" s="36"/>
      <c r="D79" s="39"/>
      <c r="E79" s="38"/>
      <c r="F79" s="225"/>
      <c r="G79" s="225"/>
      <c r="H79" s="223" t="s">
        <v>170</v>
      </c>
      <c r="I79" s="223" t="s">
        <v>52</v>
      </c>
      <c r="J79" s="226">
        <v>0.998</v>
      </c>
      <c r="K79" s="223"/>
      <c r="L79" s="222">
        <v>1.827</v>
      </c>
      <c r="M79" s="177">
        <f>L79*J79*տ</f>
        <v>2.2098953519999998</v>
      </c>
      <c r="N79" s="200">
        <f>M79</f>
        <v>2.2098953519999998</v>
      </c>
      <c r="O79" s="418"/>
      <c r="P79" s="418"/>
    </row>
    <row r="80" spans="1:16" s="109" customFormat="1" ht="36.75" customHeight="1">
      <c r="A80" s="408">
        <v>3</v>
      </c>
      <c r="B80" s="462" t="s">
        <v>171</v>
      </c>
      <c r="C80" s="443" t="s">
        <v>196</v>
      </c>
      <c r="D80" s="432" t="s">
        <v>64</v>
      </c>
      <c r="E80" s="440">
        <f>0.057*3.14*4</f>
        <v>0.71592</v>
      </c>
      <c r="F80" s="105">
        <v>0.28000000000000003</v>
      </c>
      <c r="G80" s="105">
        <v>0.02</v>
      </c>
      <c r="H80" s="408" t="s">
        <v>2</v>
      </c>
      <c r="I80" s="408" t="s">
        <v>2</v>
      </c>
      <c r="J80" s="408" t="s">
        <v>2</v>
      </c>
      <c r="K80" s="408" t="s">
        <v>2</v>
      </c>
      <c r="L80" s="408" t="s">
        <v>2</v>
      </c>
      <c r="M80" s="408" t="s">
        <v>2</v>
      </c>
      <c r="N80" s="440">
        <f>F81+G81</f>
        <v>0.71395140000000001</v>
      </c>
      <c r="O80" s="463">
        <f>N80+N82</f>
        <v>1.3157094</v>
      </c>
      <c r="P80" s="464">
        <f>O80*E80</f>
        <v>0.941942673648</v>
      </c>
    </row>
    <row r="81" spans="1:16" s="109" customFormat="1" ht="36.75" customHeight="1">
      <c r="A81" s="408"/>
      <c r="B81" s="462"/>
      <c r="C81" s="443"/>
      <c r="D81" s="433"/>
      <c r="E81" s="440"/>
      <c r="F81" s="72">
        <f>F80*ա</f>
        <v>0.65340240000000005</v>
      </c>
      <c r="G81" s="72">
        <f>G80*մ</f>
        <v>6.0548999999999999E-2</v>
      </c>
      <c r="H81" s="408"/>
      <c r="I81" s="408"/>
      <c r="J81" s="408"/>
      <c r="K81" s="408"/>
      <c r="L81" s="408"/>
      <c r="M81" s="408"/>
      <c r="N81" s="440"/>
      <c r="O81" s="463"/>
      <c r="P81" s="464"/>
    </row>
    <row r="82" spans="1:16" s="109" customFormat="1" ht="20.25" customHeight="1">
      <c r="A82" s="111"/>
      <c r="B82" s="111"/>
      <c r="C82" s="112"/>
      <c r="D82" s="111"/>
      <c r="E82" s="111"/>
      <c r="F82" s="111"/>
      <c r="G82" s="111"/>
      <c r="H82" s="110" t="s">
        <v>172</v>
      </c>
      <c r="I82" s="37" t="s">
        <v>73</v>
      </c>
      <c r="J82" s="172">
        <v>3</v>
      </c>
      <c r="K82" s="108"/>
      <c r="L82" s="108">
        <v>0.16550000000000001</v>
      </c>
      <c r="M82" s="116">
        <f>L82*J82*տ</f>
        <v>0.60175800000000002</v>
      </c>
      <c r="N82" s="108">
        <f>M82</f>
        <v>0.60175800000000002</v>
      </c>
      <c r="O82" s="463"/>
      <c r="P82" s="464"/>
    </row>
    <row r="83" spans="1:16" ht="24" customHeight="1">
      <c r="A83" s="472" t="s">
        <v>313</v>
      </c>
      <c r="B83" s="472" t="s">
        <v>178</v>
      </c>
      <c r="C83" s="473" t="s">
        <v>308</v>
      </c>
      <c r="D83" s="474" t="s">
        <v>63</v>
      </c>
      <c r="E83" s="465">
        <v>3.5999999999999997E-2</v>
      </c>
      <c r="F83" s="72">
        <v>2.41</v>
      </c>
      <c r="G83" s="72">
        <v>1.21</v>
      </c>
      <c r="H83" s="467" t="s">
        <v>2</v>
      </c>
      <c r="I83" s="467" t="s">
        <v>2</v>
      </c>
      <c r="J83" s="467" t="s">
        <v>2</v>
      </c>
      <c r="K83" s="467" t="s">
        <v>2</v>
      </c>
      <c r="L83" s="467" t="s">
        <v>2</v>
      </c>
      <c r="M83" s="467" t="s">
        <v>2</v>
      </c>
      <c r="N83" s="415">
        <f>F84+G84</f>
        <v>9.2871423000000011</v>
      </c>
      <c r="O83" s="468">
        <f>N83+N85</f>
        <v>56.450721227999999</v>
      </c>
      <c r="P83" s="468">
        <f>O83*E83</f>
        <v>2.0322259642079996</v>
      </c>
    </row>
    <row r="84" spans="1:16" ht="24" customHeight="1">
      <c r="A84" s="395"/>
      <c r="B84" s="395"/>
      <c r="C84" s="396"/>
      <c r="D84" s="475"/>
      <c r="E84" s="466"/>
      <c r="F84" s="107">
        <f>F83*ա</f>
        <v>5.6239278000000006</v>
      </c>
      <c r="G84" s="107">
        <f>G83*մ</f>
        <v>3.6632145</v>
      </c>
      <c r="H84" s="374"/>
      <c r="I84" s="374"/>
      <c r="J84" s="374"/>
      <c r="K84" s="374"/>
      <c r="L84" s="374"/>
      <c r="M84" s="374"/>
      <c r="N84" s="386"/>
      <c r="O84" s="469"/>
      <c r="P84" s="469"/>
    </row>
    <row r="85" spans="1:16" ht="15" customHeight="1">
      <c r="A85" s="143"/>
      <c r="B85" s="143"/>
      <c r="C85" s="144"/>
      <c r="D85" s="143"/>
      <c r="E85" s="143"/>
      <c r="F85" s="69"/>
      <c r="G85" s="69"/>
      <c r="H85" s="69" t="s">
        <v>77</v>
      </c>
      <c r="I85" s="59" t="s">
        <v>63</v>
      </c>
      <c r="J85" s="165">
        <v>1.0149999999999999</v>
      </c>
      <c r="K85" s="129"/>
      <c r="L85" s="129">
        <v>29.856000000000002</v>
      </c>
      <c r="M85" s="116">
        <f>L85*J85*տ</f>
        <v>36.728254079999999</v>
      </c>
      <c r="N85" s="468">
        <f>M85+M86+M87</f>
        <v>47.163578928</v>
      </c>
      <c r="O85" s="469"/>
      <c r="P85" s="469"/>
    </row>
    <row r="86" spans="1:16" ht="15" customHeight="1">
      <c r="A86" s="143"/>
      <c r="B86" s="143"/>
      <c r="C86" s="144"/>
      <c r="D86" s="143"/>
      <c r="E86" s="143"/>
      <c r="F86" s="69"/>
      <c r="G86" s="69"/>
      <c r="H86" s="69" t="s">
        <v>85</v>
      </c>
      <c r="I86" s="59" t="s">
        <v>79</v>
      </c>
      <c r="J86" s="129">
        <v>1.1599999999999999</v>
      </c>
      <c r="K86" s="147"/>
      <c r="L86" s="129">
        <v>3.5</v>
      </c>
      <c r="M86" s="116">
        <f>L86*J86*տ</f>
        <v>4.9207199999999993</v>
      </c>
      <c r="N86" s="469"/>
      <c r="O86" s="469"/>
      <c r="P86" s="469"/>
    </row>
    <row r="87" spans="1:16" ht="15" customHeight="1">
      <c r="A87" s="143"/>
      <c r="B87" s="143"/>
      <c r="C87" s="144"/>
      <c r="D87" s="143"/>
      <c r="E87" s="143"/>
      <c r="F87" s="69"/>
      <c r="G87" s="69"/>
      <c r="H87" s="69" t="s">
        <v>80</v>
      </c>
      <c r="I87" s="59" t="s">
        <v>63</v>
      </c>
      <c r="J87" s="165">
        <v>3.5999999999999997E-2</v>
      </c>
      <c r="K87" s="129"/>
      <c r="L87" s="147">
        <v>126.389</v>
      </c>
      <c r="M87" s="116">
        <f>L87*J87*տ</f>
        <v>5.5146048479999994</v>
      </c>
      <c r="N87" s="469"/>
      <c r="O87" s="469"/>
      <c r="P87" s="469"/>
    </row>
    <row r="88" spans="1:16">
      <c r="A88" s="375">
        <v>6</v>
      </c>
      <c r="B88" s="392" t="s">
        <v>197</v>
      </c>
      <c r="C88" s="393" t="s">
        <v>311</v>
      </c>
      <c r="D88" s="375" t="s">
        <v>57</v>
      </c>
      <c r="E88" s="470">
        <v>2</v>
      </c>
      <c r="F88" s="159">
        <v>0.79</v>
      </c>
      <c r="G88" s="159">
        <v>0.06</v>
      </c>
      <c r="H88" s="375" t="s">
        <v>2</v>
      </c>
      <c r="I88" s="375" t="s">
        <v>2</v>
      </c>
      <c r="J88" s="375" t="s">
        <v>2</v>
      </c>
      <c r="K88" s="375" t="s">
        <v>2</v>
      </c>
      <c r="L88" s="375" t="s">
        <v>2</v>
      </c>
      <c r="M88" s="375" t="s">
        <v>2</v>
      </c>
      <c r="N88" s="387">
        <f>F89+G89</f>
        <v>2.0251752000000001</v>
      </c>
      <c r="O88" s="471">
        <f>N88+N90</f>
        <v>25.053175199999998</v>
      </c>
      <c r="P88" s="389">
        <f>O88*E88</f>
        <v>50.106350399999997</v>
      </c>
    </row>
    <row r="89" spans="1:16" ht="20.25" customHeight="1">
      <c r="A89" s="375"/>
      <c r="B89" s="392"/>
      <c r="C89" s="393"/>
      <c r="D89" s="375"/>
      <c r="E89" s="470"/>
      <c r="F89" s="107">
        <f>F88*ա</f>
        <v>1.8435282000000002</v>
      </c>
      <c r="G89" s="107">
        <f>G88*մ</f>
        <v>0.181647</v>
      </c>
      <c r="H89" s="375"/>
      <c r="I89" s="375"/>
      <c r="J89" s="375"/>
      <c r="K89" s="375"/>
      <c r="L89" s="375"/>
      <c r="M89" s="375"/>
      <c r="N89" s="387"/>
      <c r="O89" s="471"/>
      <c r="P89" s="389"/>
    </row>
    <row r="90" spans="1:16" ht="34.5">
      <c r="A90" s="143"/>
      <c r="B90" s="143"/>
      <c r="C90" s="144"/>
      <c r="D90" s="143"/>
      <c r="E90" s="143"/>
      <c r="F90" s="143"/>
      <c r="G90" s="143"/>
      <c r="H90" s="110" t="s">
        <v>173</v>
      </c>
      <c r="I90" s="59" t="s">
        <v>57</v>
      </c>
      <c r="J90" s="147">
        <v>1</v>
      </c>
      <c r="K90" s="129"/>
      <c r="L90" s="185">
        <v>19</v>
      </c>
      <c r="M90" s="116">
        <f>L90*J90*տ</f>
        <v>23.027999999999999</v>
      </c>
      <c r="N90" s="147">
        <f>M90</f>
        <v>23.027999999999999</v>
      </c>
      <c r="O90" s="471"/>
      <c r="P90" s="389"/>
    </row>
    <row r="91" spans="1:16" s="166" customFormat="1" ht="27" customHeight="1">
      <c r="A91" s="477">
        <v>7</v>
      </c>
      <c r="B91" s="478" t="s">
        <v>198</v>
      </c>
      <c r="C91" s="428" t="s">
        <v>291</v>
      </c>
      <c r="D91" s="479" t="s">
        <v>57</v>
      </c>
      <c r="E91" s="470">
        <v>4</v>
      </c>
      <c r="F91" s="204">
        <v>0.22</v>
      </c>
      <c r="G91" s="204">
        <v>0.23</v>
      </c>
      <c r="H91" s="361" t="s">
        <v>2</v>
      </c>
      <c r="I91" s="361" t="s">
        <v>2</v>
      </c>
      <c r="J91" s="361" t="s">
        <v>2</v>
      </c>
      <c r="K91" s="477" t="s">
        <v>2</v>
      </c>
      <c r="L91" s="477" t="s">
        <v>2</v>
      </c>
      <c r="M91" s="477" t="s">
        <v>2</v>
      </c>
      <c r="N91" s="483">
        <f>F92+G92</f>
        <v>1.2097011000000002</v>
      </c>
      <c r="O91" s="484">
        <f>N91+N93</f>
        <v>3.6337011000000001</v>
      </c>
      <c r="P91" s="476">
        <f>O91*E91</f>
        <v>14.534804400000001</v>
      </c>
    </row>
    <row r="92" spans="1:16" s="166" customFormat="1" ht="27" customHeight="1">
      <c r="A92" s="477"/>
      <c r="B92" s="478"/>
      <c r="C92" s="428"/>
      <c r="D92" s="480"/>
      <c r="E92" s="470"/>
      <c r="F92" s="38">
        <f>+F91*ա</f>
        <v>0.51338760000000006</v>
      </c>
      <c r="G92" s="38">
        <f>+G91*մ</f>
        <v>0.69631350000000003</v>
      </c>
      <c r="H92" s="362"/>
      <c r="I92" s="362"/>
      <c r="J92" s="362"/>
      <c r="K92" s="477"/>
      <c r="L92" s="477"/>
      <c r="M92" s="477"/>
      <c r="N92" s="483"/>
      <c r="O92" s="484"/>
      <c r="P92" s="476"/>
    </row>
    <row r="93" spans="1:16" s="166" customFormat="1" ht="34.5">
      <c r="A93" s="182"/>
      <c r="B93" s="182"/>
      <c r="C93" s="180"/>
      <c r="D93" s="202"/>
      <c r="E93" s="145"/>
      <c r="F93" s="182"/>
      <c r="G93" s="182"/>
      <c r="H93" s="183" t="s">
        <v>199</v>
      </c>
      <c r="I93" s="203" t="s">
        <v>57</v>
      </c>
      <c r="J93" s="179">
        <v>1</v>
      </c>
      <c r="K93" s="205"/>
      <c r="L93" s="147">
        <v>2</v>
      </c>
      <c r="M93" s="181">
        <f>L93*J93*տ</f>
        <v>2.4239999999999999</v>
      </c>
      <c r="N93" s="205">
        <f>M93</f>
        <v>2.4239999999999999</v>
      </c>
      <c r="O93" s="484"/>
      <c r="P93" s="476"/>
    </row>
    <row r="94" spans="1:16" s="161" customFormat="1" ht="15" customHeight="1">
      <c r="A94" s="482">
        <v>8</v>
      </c>
      <c r="B94" s="489" t="s">
        <v>174</v>
      </c>
      <c r="C94" s="490" t="s">
        <v>312</v>
      </c>
      <c r="D94" s="482" t="s">
        <v>73</v>
      </c>
      <c r="E94" s="481">
        <v>3</v>
      </c>
      <c r="F94" s="159">
        <v>0.19</v>
      </c>
      <c r="G94" s="159">
        <f>0.162*լե</f>
        <v>0.1701</v>
      </c>
      <c r="H94" s="482" t="s">
        <v>2</v>
      </c>
      <c r="I94" s="482" t="s">
        <v>2</v>
      </c>
      <c r="J94" s="482" t="s">
        <v>2</v>
      </c>
      <c r="K94" s="482" t="s">
        <v>2</v>
      </c>
      <c r="L94" s="482" t="s">
        <v>2</v>
      </c>
      <c r="M94" s="482" t="s">
        <v>2</v>
      </c>
      <c r="N94" s="485">
        <f>F95+G95</f>
        <v>0.95834944499999997</v>
      </c>
      <c r="O94" s="486">
        <f>N94+N96</f>
        <v>1.6855494449999999</v>
      </c>
      <c r="P94" s="486">
        <f>O94*E94</f>
        <v>5.0566483350000002</v>
      </c>
    </row>
    <row r="95" spans="1:16" s="161" customFormat="1">
      <c r="A95" s="482"/>
      <c r="B95" s="489"/>
      <c r="C95" s="490"/>
      <c r="D95" s="482"/>
      <c r="E95" s="481"/>
      <c r="F95" s="107">
        <f>F94*ա</f>
        <v>0.4433802</v>
      </c>
      <c r="G95" s="107">
        <f>G94*մ</f>
        <v>0.51496924499999996</v>
      </c>
      <c r="H95" s="482"/>
      <c r="I95" s="482"/>
      <c r="J95" s="482"/>
      <c r="K95" s="482"/>
      <c r="L95" s="482"/>
      <c r="M95" s="482"/>
      <c r="N95" s="485"/>
      <c r="O95" s="486"/>
      <c r="P95" s="486"/>
    </row>
    <row r="96" spans="1:16" s="161" customFormat="1" ht="20.25" customHeight="1">
      <c r="A96" s="162"/>
      <c r="B96" s="162"/>
      <c r="C96" s="163"/>
      <c r="D96" s="162"/>
      <c r="E96" s="162"/>
      <c r="F96" s="164"/>
      <c r="G96" s="164"/>
      <c r="H96" s="37" t="s">
        <v>175</v>
      </c>
      <c r="I96" s="158" t="s">
        <v>73</v>
      </c>
      <c r="J96" s="160">
        <v>1</v>
      </c>
      <c r="K96" s="160"/>
      <c r="L96" s="160">
        <v>0.6</v>
      </c>
      <c r="M96" s="134">
        <f>L96*J96*տ</f>
        <v>0.72719999999999996</v>
      </c>
      <c r="N96" s="160">
        <f>M96</f>
        <v>0.72719999999999996</v>
      </c>
      <c r="O96" s="486"/>
      <c r="P96" s="486"/>
    </row>
    <row r="97" spans="1:16" s="45" customFormat="1">
      <c r="A97" s="227"/>
      <c r="B97" s="227"/>
      <c r="C97" s="446" t="s">
        <v>314</v>
      </c>
      <c r="D97" s="447"/>
      <c r="E97" s="447"/>
      <c r="F97" s="227"/>
      <c r="G97" s="227"/>
      <c r="H97" s="227"/>
      <c r="I97" s="227"/>
      <c r="J97" s="227"/>
      <c r="K97" s="227"/>
      <c r="L97" s="227"/>
      <c r="M97" s="227"/>
      <c r="N97" s="227"/>
      <c r="O97" s="227"/>
      <c r="P97" s="228"/>
    </row>
    <row r="98" spans="1:16" s="109" customFormat="1" ht="18.75" customHeight="1">
      <c r="A98" s="361">
        <v>1</v>
      </c>
      <c r="B98" s="449" t="s">
        <v>201</v>
      </c>
      <c r="C98" s="451" t="s">
        <v>202</v>
      </c>
      <c r="D98" s="432" t="s">
        <v>63</v>
      </c>
      <c r="E98" s="435">
        <v>0.52</v>
      </c>
      <c r="F98" s="44">
        <v>0.7</v>
      </c>
      <c r="G98" s="44">
        <v>0.28000000000000003</v>
      </c>
      <c r="H98" s="432" t="s">
        <v>2</v>
      </c>
      <c r="I98" s="432" t="s">
        <v>2</v>
      </c>
      <c r="J98" s="432" t="s">
        <v>2</v>
      </c>
      <c r="K98" s="432" t="s">
        <v>2</v>
      </c>
      <c r="L98" s="432" t="s">
        <v>2</v>
      </c>
      <c r="M98" s="432" t="s">
        <v>2</v>
      </c>
      <c r="N98" s="435">
        <f>F99+G99</f>
        <v>2.4811920000000001</v>
      </c>
      <c r="O98" s="429">
        <f>N98+N100</f>
        <v>32.826042059999999</v>
      </c>
      <c r="P98" s="429">
        <f>O98*E98</f>
        <v>17.069541871199998</v>
      </c>
    </row>
    <row r="99" spans="1:16" s="109" customFormat="1" ht="18.75" customHeight="1">
      <c r="A99" s="362"/>
      <c r="B99" s="450"/>
      <c r="C99" s="439"/>
      <c r="D99" s="433"/>
      <c r="E99" s="436"/>
      <c r="F99" s="107">
        <f>F98*ա</f>
        <v>1.6335059999999999</v>
      </c>
      <c r="G99" s="107">
        <f>G98*մ</f>
        <v>0.84768600000000005</v>
      </c>
      <c r="H99" s="433"/>
      <c r="I99" s="433"/>
      <c r="J99" s="433"/>
      <c r="K99" s="433"/>
      <c r="L99" s="433"/>
      <c r="M99" s="433"/>
      <c r="N99" s="436"/>
      <c r="O99" s="430"/>
      <c r="P99" s="430"/>
    </row>
    <row r="100" spans="1:16" s="109" customFormat="1" ht="21.75" customHeight="1">
      <c r="A100" s="111"/>
      <c r="B100" s="111"/>
      <c r="C100" s="112"/>
      <c r="D100" s="111"/>
      <c r="E100" s="111"/>
      <c r="F100" s="110"/>
      <c r="G100" s="110"/>
      <c r="H100" s="37" t="s">
        <v>77</v>
      </c>
      <c r="I100" s="37" t="s">
        <v>63</v>
      </c>
      <c r="J100" s="108">
        <v>1.0149999999999999</v>
      </c>
      <c r="K100" s="108"/>
      <c r="L100" s="108">
        <v>24.667000000000002</v>
      </c>
      <c r="M100" s="134">
        <f>L100*J100*տ</f>
        <v>30.344850059999999</v>
      </c>
      <c r="N100" s="108">
        <f>M100</f>
        <v>30.344850059999999</v>
      </c>
      <c r="O100" s="431"/>
      <c r="P100" s="431"/>
    </row>
    <row r="101" spans="1:16" s="176" customFormat="1" ht="28.5" customHeight="1">
      <c r="A101" s="361">
        <v>2</v>
      </c>
      <c r="B101" s="452" t="s">
        <v>203</v>
      </c>
      <c r="C101" s="443" t="s">
        <v>335</v>
      </c>
      <c r="D101" s="432" t="s">
        <v>63</v>
      </c>
      <c r="E101" s="435">
        <v>1.4</v>
      </c>
      <c r="F101" s="159">
        <v>5.86</v>
      </c>
      <c r="G101" s="159">
        <v>7.14</v>
      </c>
      <c r="H101" s="432" t="s">
        <v>2</v>
      </c>
      <c r="I101" s="432" t="s">
        <v>2</v>
      </c>
      <c r="J101" s="432" t="s">
        <v>2</v>
      </c>
      <c r="K101" s="432" t="s">
        <v>2</v>
      </c>
      <c r="L101" s="432" t="s">
        <v>2</v>
      </c>
      <c r="M101" s="432" t="s">
        <v>2</v>
      </c>
      <c r="N101" s="435">
        <f>F102+G102</f>
        <v>35.290771800000002</v>
      </c>
      <c r="O101" s="429">
        <f>N101+N103</f>
        <v>40.971890903999999</v>
      </c>
      <c r="P101" s="454">
        <f>O101*E101</f>
        <v>57.360647265599994</v>
      </c>
    </row>
    <row r="102" spans="1:16" s="176" customFormat="1" ht="28.5" customHeight="1">
      <c r="A102" s="362"/>
      <c r="B102" s="453"/>
      <c r="C102" s="443"/>
      <c r="D102" s="433"/>
      <c r="E102" s="436"/>
      <c r="F102" s="107">
        <f>F101*ա</f>
        <v>13.6747788</v>
      </c>
      <c r="G102" s="107">
        <f>G101*մ</f>
        <v>21.615993</v>
      </c>
      <c r="H102" s="433"/>
      <c r="I102" s="433"/>
      <c r="J102" s="433"/>
      <c r="K102" s="433"/>
      <c r="L102" s="433"/>
      <c r="M102" s="433"/>
      <c r="N102" s="436"/>
      <c r="O102" s="430"/>
      <c r="P102" s="455"/>
    </row>
    <row r="103" spans="1:16" s="176" customFormat="1" ht="21.75" customHeight="1">
      <c r="A103" s="111"/>
      <c r="B103" s="111"/>
      <c r="C103" s="112"/>
      <c r="D103" s="111"/>
      <c r="E103" s="111"/>
      <c r="F103" s="111"/>
      <c r="G103" s="111"/>
      <c r="H103" s="110" t="s">
        <v>244</v>
      </c>
      <c r="I103" s="229" t="s">
        <v>63</v>
      </c>
      <c r="J103" s="126">
        <v>0.157</v>
      </c>
      <c r="K103" s="108"/>
      <c r="L103" s="108">
        <v>29.856000000000002</v>
      </c>
      <c r="M103" s="134">
        <f>L103*J103*տ</f>
        <v>5.6811191039999995</v>
      </c>
      <c r="N103" s="108">
        <f>M103</f>
        <v>5.6811191039999995</v>
      </c>
      <c r="O103" s="431"/>
      <c r="P103" s="456"/>
    </row>
    <row r="104" spans="1:16" s="176" customFormat="1" ht="23.25" customHeight="1">
      <c r="A104" s="361">
        <v>3</v>
      </c>
      <c r="B104" s="452" t="s">
        <v>179</v>
      </c>
      <c r="C104" s="443" t="s">
        <v>293</v>
      </c>
      <c r="D104" s="432" t="s">
        <v>57</v>
      </c>
      <c r="E104" s="457">
        <v>2</v>
      </c>
      <c r="F104" s="159">
        <v>0</v>
      </c>
      <c r="G104" s="159">
        <v>0</v>
      </c>
      <c r="H104" s="432" t="s">
        <v>2</v>
      </c>
      <c r="I104" s="432" t="s">
        <v>2</v>
      </c>
      <c r="J104" s="432" t="s">
        <v>2</v>
      </c>
      <c r="K104" s="432" t="s">
        <v>2</v>
      </c>
      <c r="L104" s="432" t="s">
        <v>2</v>
      </c>
      <c r="M104" s="432" t="s">
        <v>2</v>
      </c>
      <c r="N104" s="435">
        <f>F105+G105</f>
        <v>0</v>
      </c>
      <c r="O104" s="429">
        <f>N104+N106</f>
        <v>24.24</v>
      </c>
      <c r="P104" s="454">
        <f>O104*E104</f>
        <v>48.48</v>
      </c>
    </row>
    <row r="105" spans="1:16" s="176" customFormat="1" ht="23.25" customHeight="1">
      <c r="A105" s="362"/>
      <c r="B105" s="453"/>
      <c r="C105" s="443"/>
      <c r="D105" s="433"/>
      <c r="E105" s="458"/>
      <c r="F105" s="107">
        <f>F104*ա</f>
        <v>0</v>
      </c>
      <c r="G105" s="107">
        <f>G104*մ</f>
        <v>0</v>
      </c>
      <c r="H105" s="433"/>
      <c r="I105" s="433"/>
      <c r="J105" s="433"/>
      <c r="K105" s="433"/>
      <c r="L105" s="433"/>
      <c r="M105" s="433"/>
      <c r="N105" s="436"/>
      <c r="O105" s="430"/>
      <c r="P105" s="455"/>
    </row>
    <row r="106" spans="1:16" s="176" customFormat="1" ht="21.75" customHeight="1">
      <c r="A106" s="111"/>
      <c r="B106" s="111"/>
      <c r="C106" s="112"/>
      <c r="D106" s="111"/>
      <c r="E106" s="111"/>
      <c r="F106" s="111"/>
      <c r="G106" s="111"/>
      <c r="H106" s="110" t="s">
        <v>294</v>
      </c>
      <c r="I106" s="37" t="s">
        <v>57</v>
      </c>
      <c r="J106" s="108">
        <v>1</v>
      </c>
      <c r="K106" s="108"/>
      <c r="L106" s="108">
        <v>20</v>
      </c>
      <c r="M106" s="134">
        <f>L106*J106*տ</f>
        <v>24.24</v>
      </c>
      <c r="N106" s="108">
        <f>M106</f>
        <v>24.24</v>
      </c>
      <c r="O106" s="431"/>
      <c r="P106" s="456"/>
    </row>
    <row r="107" spans="1:16" s="176" customFormat="1" ht="23.25" customHeight="1">
      <c r="A107" s="361">
        <v>4</v>
      </c>
      <c r="B107" s="452" t="s">
        <v>179</v>
      </c>
      <c r="C107" s="443" t="s">
        <v>295</v>
      </c>
      <c r="D107" s="432" t="s">
        <v>57</v>
      </c>
      <c r="E107" s="457">
        <v>2</v>
      </c>
      <c r="F107" s="159">
        <v>0</v>
      </c>
      <c r="G107" s="159">
        <v>0</v>
      </c>
      <c r="H107" s="432" t="s">
        <v>2</v>
      </c>
      <c r="I107" s="432" t="s">
        <v>2</v>
      </c>
      <c r="J107" s="432" t="s">
        <v>2</v>
      </c>
      <c r="K107" s="432" t="s">
        <v>2</v>
      </c>
      <c r="L107" s="432" t="s">
        <v>2</v>
      </c>
      <c r="M107" s="432" t="s">
        <v>2</v>
      </c>
      <c r="N107" s="435">
        <f>F108+G108</f>
        <v>0</v>
      </c>
      <c r="O107" s="429">
        <f>N107+N109</f>
        <v>33.936</v>
      </c>
      <c r="P107" s="454">
        <f>O107*E107</f>
        <v>67.872</v>
      </c>
    </row>
    <row r="108" spans="1:16" s="176" customFormat="1" ht="23.25" customHeight="1">
      <c r="A108" s="362"/>
      <c r="B108" s="453"/>
      <c r="C108" s="443"/>
      <c r="D108" s="433"/>
      <c r="E108" s="458"/>
      <c r="F108" s="107">
        <f>F107*ա</f>
        <v>0</v>
      </c>
      <c r="G108" s="107">
        <f>G107*մ</f>
        <v>0</v>
      </c>
      <c r="H108" s="433"/>
      <c r="I108" s="433"/>
      <c r="J108" s="433"/>
      <c r="K108" s="433"/>
      <c r="L108" s="433"/>
      <c r="M108" s="433"/>
      <c r="N108" s="436"/>
      <c r="O108" s="430"/>
      <c r="P108" s="455"/>
    </row>
    <row r="109" spans="1:16" s="176" customFormat="1" ht="21.75" customHeight="1">
      <c r="A109" s="111"/>
      <c r="B109" s="111"/>
      <c r="C109" s="112"/>
      <c r="D109" s="111"/>
      <c r="E109" s="111"/>
      <c r="F109" s="111"/>
      <c r="G109" s="111"/>
      <c r="H109" s="110" t="s">
        <v>296</v>
      </c>
      <c r="I109" s="37" t="s">
        <v>57</v>
      </c>
      <c r="J109" s="108">
        <v>1</v>
      </c>
      <c r="K109" s="108"/>
      <c r="L109" s="108">
        <v>28</v>
      </c>
      <c r="M109" s="134">
        <f>L109*J109*տ</f>
        <v>33.936</v>
      </c>
      <c r="N109" s="108">
        <f>M109</f>
        <v>33.936</v>
      </c>
      <c r="O109" s="431"/>
      <c r="P109" s="456"/>
    </row>
    <row r="110" spans="1:16" s="176" customFormat="1" ht="23.25" customHeight="1">
      <c r="A110" s="361">
        <v>5</v>
      </c>
      <c r="B110" s="452" t="s">
        <v>179</v>
      </c>
      <c r="C110" s="443" t="s">
        <v>297</v>
      </c>
      <c r="D110" s="432" t="s">
        <v>57</v>
      </c>
      <c r="E110" s="457">
        <v>2</v>
      </c>
      <c r="F110" s="159">
        <v>0</v>
      </c>
      <c r="G110" s="159">
        <v>0</v>
      </c>
      <c r="H110" s="432" t="s">
        <v>2</v>
      </c>
      <c r="I110" s="432" t="s">
        <v>2</v>
      </c>
      <c r="J110" s="432" t="s">
        <v>2</v>
      </c>
      <c r="K110" s="432" t="s">
        <v>2</v>
      </c>
      <c r="L110" s="432" t="s">
        <v>2</v>
      </c>
      <c r="M110" s="432" t="s">
        <v>2</v>
      </c>
      <c r="N110" s="435">
        <f>F111+G111</f>
        <v>0</v>
      </c>
      <c r="O110" s="429">
        <f>N110+N112</f>
        <v>30.3</v>
      </c>
      <c r="P110" s="454">
        <f>O110*E110</f>
        <v>60.6</v>
      </c>
    </row>
    <row r="111" spans="1:16" s="176" customFormat="1" ht="23.25" customHeight="1">
      <c r="A111" s="362"/>
      <c r="B111" s="453"/>
      <c r="C111" s="443"/>
      <c r="D111" s="433"/>
      <c r="E111" s="458"/>
      <c r="F111" s="107">
        <f>F110*ա</f>
        <v>0</v>
      </c>
      <c r="G111" s="107">
        <f>G110*մ</f>
        <v>0</v>
      </c>
      <c r="H111" s="433"/>
      <c r="I111" s="433"/>
      <c r="J111" s="433"/>
      <c r="K111" s="433"/>
      <c r="L111" s="433"/>
      <c r="M111" s="433"/>
      <c r="N111" s="436"/>
      <c r="O111" s="430"/>
      <c r="P111" s="455"/>
    </row>
    <row r="112" spans="1:16" s="176" customFormat="1" ht="21.75" customHeight="1">
      <c r="A112" s="111"/>
      <c r="B112" s="111"/>
      <c r="C112" s="112"/>
      <c r="D112" s="111"/>
      <c r="E112" s="111"/>
      <c r="F112" s="111"/>
      <c r="G112" s="111"/>
      <c r="H112" s="110" t="s">
        <v>296</v>
      </c>
      <c r="I112" s="37" t="s">
        <v>57</v>
      </c>
      <c r="J112" s="108">
        <v>1</v>
      </c>
      <c r="K112" s="108"/>
      <c r="L112" s="108">
        <v>25</v>
      </c>
      <c r="M112" s="134">
        <f>L112*J112*տ</f>
        <v>30.3</v>
      </c>
      <c r="N112" s="108">
        <f>M112</f>
        <v>30.3</v>
      </c>
      <c r="O112" s="431"/>
      <c r="P112" s="456"/>
    </row>
    <row r="113" spans="1:17" s="176" customFormat="1" ht="23.25" customHeight="1">
      <c r="A113" s="361">
        <v>6</v>
      </c>
      <c r="B113" s="452" t="s">
        <v>179</v>
      </c>
      <c r="C113" s="443" t="s">
        <v>298</v>
      </c>
      <c r="D113" s="432" t="s">
        <v>57</v>
      </c>
      <c r="E113" s="457">
        <v>2</v>
      </c>
      <c r="F113" s="159">
        <v>0</v>
      </c>
      <c r="G113" s="159">
        <v>0</v>
      </c>
      <c r="H113" s="432" t="s">
        <v>2</v>
      </c>
      <c r="I113" s="432" t="s">
        <v>2</v>
      </c>
      <c r="J113" s="432" t="s">
        <v>2</v>
      </c>
      <c r="K113" s="432" t="s">
        <v>2</v>
      </c>
      <c r="L113" s="432" t="s">
        <v>2</v>
      </c>
      <c r="M113" s="432" t="s">
        <v>2</v>
      </c>
      <c r="N113" s="435">
        <f>F114+G114</f>
        <v>0</v>
      </c>
      <c r="O113" s="429">
        <f>N113+N115</f>
        <v>126.250404</v>
      </c>
      <c r="P113" s="454">
        <f>O113*E113</f>
        <v>252.50080800000001</v>
      </c>
    </row>
    <row r="114" spans="1:17" s="176" customFormat="1" ht="30.75" customHeight="1">
      <c r="A114" s="362"/>
      <c r="B114" s="453"/>
      <c r="C114" s="443"/>
      <c r="D114" s="433"/>
      <c r="E114" s="458"/>
      <c r="F114" s="107">
        <f>F113*ա</f>
        <v>0</v>
      </c>
      <c r="G114" s="107">
        <f>G113*մ</f>
        <v>0</v>
      </c>
      <c r="H114" s="433"/>
      <c r="I114" s="433"/>
      <c r="J114" s="433"/>
      <c r="K114" s="433"/>
      <c r="L114" s="433"/>
      <c r="M114" s="433"/>
      <c r="N114" s="436"/>
      <c r="O114" s="430"/>
      <c r="P114" s="455"/>
    </row>
    <row r="115" spans="1:17" s="176" customFormat="1" ht="21.75" customHeight="1">
      <c r="A115" s="111"/>
      <c r="B115" s="111"/>
      <c r="C115" s="112"/>
      <c r="D115" s="111"/>
      <c r="E115" s="111"/>
      <c r="F115" s="111"/>
      <c r="G115" s="111"/>
      <c r="H115" s="110" t="s">
        <v>299</v>
      </c>
      <c r="I115" s="37" t="s">
        <v>57</v>
      </c>
      <c r="J115" s="108">
        <v>1</v>
      </c>
      <c r="K115" s="108"/>
      <c r="L115" s="108">
        <v>104.167</v>
      </c>
      <c r="M115" s="134">
        <f>L115*J115*տ</f>
        <v>126.250404</v>
      </c>
      <c r="N115" s="108">
        <f>M115</f>
        <v>126.250404</v>
      </c>
      <c r="O115" s="431"/>
      <c r="P115" s="456"/>
    </row>
    <row r="116" spans="1:17" s="109" customFormat="1" ht="14.25" customHeight="1">
      <c r="A116" s="361">
        <v>7</v>
      </c>
      <c r="B116" s="452" t="s">
        <v>300</v>
      </c>
      <c r="C116" s="443" t="s">
        <v>301</v>
      </c>
      <c r="D116" s="432" t="s">
        <v>73</v>
      </c>
      <c r="E116" s="459">
        <v>31.4</v>
      </c>
      <c r="F116" s="159">
        <v>0</v>
      </c>
      <c r="G116" s="159">
        <v>0</v>
      </c>
      <c r="H116" s="432" t="s">
        <v>2</v>
      </c>
      <c r="I116" s="432" t="s">
        <v>2</v>
      </c>
      <c r="J116" s="432" t="s">
        <v>2</v>
      </c>
      <c r="K116" s="432" t="s">
        <v>2</v>
      </c>
      <c r="L116" s="432" t="s">
        <v>2</v>
      </c>
      <c r="M116" s="432" t="s">
        <v>2</v>
      </c>
      <c r="N116" s="435">
        <f>F117+G117</f>
        <v>0</v>
      </c>
      <c r="O116" s="429">
        <f>N116+N118</f>
        <v>0.78780000000000006</v>
      </c>
      <c r="P116" s="454">
        <f>O116*E116</f>
        <v>24.736920000000001</v>
      </c>
    </row>
    <row r="117" spans="1:17" s="109" customFormat="1" ht="14.25" customHeight="1">
      <c r="A117" s="362"/>
      <c r="B117" s="453"/>
      <c r="C117" s="443"/>
      <c r="D117" s="433"/>
      <c r="E117" s="460"/>
      <c r="F117" s="107">
        <f>F116*ա</f>
        <v>0</v>
      </c>
      <c r="G117" s="107">
        <f>G116*մ</f>
        <v>0</v>
      </c>
      <c r="H117" s="433"/>
      <c r="I117" s="433"/>
      <c r="J117" s="433"/>
      <c r="K117" s="433"/>
      <c r="L117" s="433"/>
      <c r="M117" s="433"/>
      <c r="N117" s="436"/>
      <c r="O117" s="430"/>
      <c r="P117" s="455"/>
    </row>
    <row r="118" spans="1:17" s="176" customFormat="1" ht="21.75" customHeight="1">
      <c r="A118" s="111"/>
      <c r="B118" s="111"/>
      <c r="C118" s="112"/>
      <c r="D118" s="111"/>
      <c r="E118" s="111"/>
      <c r="F118" s="111"/>
      <c r="G118" s="111"/>
      <c r="H118" s="110" t="s">
        <v>106</v>
      </c>
      <c r="I118" s="37" t="s">
        <v>73</v>
      </c>
      <c r="J118" s="108">
        <v>1</v>
      </c>
      <c r="K118" s="108"/>
      <c r="L118" s="108">
        <v>0.65</v>
      </c>
      <c r="M118" s="134">
        <f>L118*J118*տ</f>
        <v>0.78780000000000006</v>
      </c>
      <c r="N118" s="108">
        <f>M118</f>
        <v>0.78780000000000006</v>
      </c>
      <c r="O118" s="431"/>
      <c r="P118" s="456"/>
    </row>
    <row r="119" spans="1:17" s="176" customFormat="1" ht="19.5" customHeight="1">
      <c r="A119" s="361">
        <v>8</v>
      </c>
      <c r="B119" s="452" t="s">
        <v>300</v>
      </c>
      <c r="C119" s="443" t="s">
        <v>302</v>
      </c>
      <c r="D119" s="432" t="s">
        <v>73</v>
      </c>
      <c r="E119" s="459">
        <v>28.8</v>
      </c>
      <c r="F119" s="159">
        <v>0</v>
      </c>
      <c r="G119" s="159">
        <v>0</v>
      </c>
      <c r="H119" s="432" t="s">
        <v>2</v>
      </c>
      <c r="I119" s="432" t="s">
        <v>2</v>
      </c>
      <c r="J119" s="432" t="s">
        <v>2</v>
      </c>
      <c r="K119" s="432" t="s">
        <v>2</v>
      </c>
      <c r="L119" s="432" t="s">
        <v>2</v>
      </c>
      <c r="M119" s="432" t="s">
        <v>2</v>
      </c>
      <c r="N119" s="435">
        <f>F120+G120</f>
        <v>0</v>
      </c>
      <c r="O119" s="429">
        <f>N119+N121</f>
        <v>0.78780000000000006</v>
      </c>
      <c r="P119" s="454">
        <f>O119*E119</f>
        <v>22.688640000000003</v>
      </c>
    </row>
    <row r="120" spans="1:17" s="176" customFormat="1" ht="19.5" customHeight="1">
      <c r="A120" s="362"/>
      <c r="B120" s="453"/>
      <c r="C120" s="443"/>
      <c r="D120" s="433"/>
      <c r="E120" s="460"/>
      <c r="F120" s="107">
        <f>F119*ա</f>
        <v>0</v>
      </c>
      <c r="G120" s="107">
        <f>G119*մ</f>
        <v>0</v>
      </c>
      <c r="H120" s="433"/>
      <c r="I120" s="433"/>
      <c r="J120" s="433"/>
      <c r="K120" s="433"/>
      <c r="L120" s="433"/>
      <c r="M120" s="433"/>
      <c r="N120" s="436"/>
      <c r="O120" s="430"/>
      <c r="P120" s="455"/>
    </row>
    <row r="121" spans="1:17" s="176" customFormat="1" ht="21.75" customHeight="1">
      <c r="A121" s="111"/>
      <c r="B121" s="111"/>
      <c r="C121" s="112"/>
      <c r="D121" s="111"/>
      <c r="E121" s="111"/>
      <c r="F121" s="111"/>
      <c r="G121" s="111"/>
      <c r="H121" s="110" t="s">
        <v>106</v>
      </c>
      <c r="I121" s="37" t="s">
        <v>73</v>
      </c>
      <c r="J121" s="108">
        <v>1</v>
      </c>
      <c r="K121" s="108"/>
      <c r="L121" s="108">
        <v>0.65</v>
      </c>
      <c r="M121" s="134">
        <f>L121*J121*տ</f>
        <v>0.78780000000000006</v>
      </c>
      <c r="N121" s="108">
        <f>M121</f>
        <v>0.78780000000000006</v>
      </c>
      <c r="O121" s="431"/>
      <c r="P121" s="456"/>
    </row>
    <row r="122" spans="1:17" s="176" customFormat="1" ht="17.25" customHeight="1">
      <c r="A122" s="361">
        <v>9</v>
      </c>
      <c r="B122" s="452" t="s">
        <v>204</v>
      </c>
      <c r="C122" s="443" t="s">
        <v>303</v>
      </c>
      <c r="D122" s="432" t="s">
        <v>63</v>
      </c>
      <c r="E122" s="435">
        <v>0.2</v>
      </c>
      <c r="F122" s="159">
        <v>1.62</v>
      </c>
      <c r="G122" s="159">
        <v>0</v>
      </c>
      <c r="H122" s="432" t="s">
        <v>2</v>
      </c>
      <c r="I122" s="432" t="s">
        <v>2</v>
      </c>
      <c r="J122" s="432" t="s">
        <v>2</v>
      </c>
      <c r="K122" s="432" t="s">
        <v>2</v>
      </c>
      <c r="L122" s="432" t="s">
        <v>2</v>
      </c>
      <c r="M122" s="432" t="s">
        <v>2</v>
      </c>
      <c r="N122" s="435">
        <f>F123+G123</f>
        <v>3.7803996000000004</v>
      </c>
      <c r="O122" s="429">
        <f>N122+N124</f>
        <v>43.638231599999997</v>
      </c>
      <c r="P122" s="454">
        <f>O122*E122</f>
        <v>8.7276463199999998</v>
      </c>
    </row>
    <row r="123" spans="1:17" s="176" customFormat="1" ht="17.25" customHeight="1">
      <c r="A123" s="362"/>
      <c r="B123" s="453"/>
      <c r="C123" s="443"/>
      <c r="D123" s="433"/>
      <c r="E123" s="436"/>
      <c r="F123" s="107">
        <f>F122*ա</f>
        <v>3.7803996000000004</v>
      </c>
      <c r="G123" s="107">
        <f>G122*մ</f>
        <v>0</v>
      </c>
      <c r="H123" s="433"/>
      <c r="I123" s="433"/>
      <c r="J123" s="433"/>
      <c r="K123" s="433"/>
      <c r="L123" s="433"/>
      <c r="M123" s="433"/>
      <c r="N123" s="436"/>
      <c r="O123" s="430"/>
      <c r="P123" s="455"/>
    </row>
    <row r="124" spans="1:17" s="176" customFormat="1" ht="21.75" customHeight="1">
      <c r="A124" s="111"/>
      <c r="B124" s="111"/>
      <c r="C124" s="112"/>
      <c r="D124" s="111"/>
      <c r="E124" s="111"/>
      <c r="F124" s="111"/>
      <c r="G124" s="111"/>
      <c r="H124" s="171" t="s">
        <v>65</v>
      </c>
      <c r="I124" s="113" t="s">
        <v>63</v>
      </c>
      <c r="J124" s="108">
        <v>1.0149999999999999</v>
      </c>
      <c r="K124" s="108"/>
      <c r="L124" s="108">
        <v>32.4</v>
      </c>
      <c r="M124" s="134">
        <f>L124*J124*տ</f>
        <v>39.857831999999995</v>
      </c>
      <c r="N124" s="108">
        <f>M124</f>
        <v>39.857831999999995</v>
      </c>
      <c r="O124" s="431"/>
      <c r="P124" s="456"/>
    </row>
    <row r="125" spans="1:17" s="118" customFormat="1" ht="14.25" customHeight="1">
      <c r="A125" s="432">
        <v>10</v>
      </c>
      <c r="B125" s="437" t="s">
        <v>166</v>
      </c>
      <c r="C125" s="487" t="s">
        <v>304</v>
      </c>
      <c r="D125" s="432" t="s">
        <v>87</v>
      </c>
      <c r="E125" s="440">
        <v>2</v>
      </c>
      <c r="F125" s="44">
        <v>0.38</v>
      </c>
      <c r="G125" s="168">
        <v>0</v>
      </c>
      <c r="H125" s="432" t="s">
        <v>2</v>
      </c>
      <c r="I125" s="432" t="s">
        <v>2</v>
      </c>
      <c r="J125" s="432" t="s">
        <v>2</v>
      </c>
      <c r="K125" s="432" t="s">
        <v>2</v>
      </c>
      <c r="L125" s="432" t="s">
        <v>2</v>
      </c>
      <c r="M125" s="432" t="s">
        <v>2</v>
      </c>
      <c r="N125" s="435">
        <f>F126+G126</f>
        <v>0.8867604</v>
      </c>
      <c r="O125" s="429">
        <f>N125+N127</f>
        <v>1.2351013200000001</v>
      </c>
      <c r="P125" s="429">
        <f>E125*O125</f>
        <v>2.4702026400000001</v>
      </c>
      <c r="Q125" s="194"/>
    </row>
    <row r="126" spans="1:17" s="186" customFormat="1" ht="21" customHeight="1">
      <c r="A126" s="433"/>
      <c r="B126" s="433"/>
      <c r="C126" s="488"/>
      <c r="D126" s="433"/>
      <c r="E126" s="440"/>
      <c r="F126" s="38">
        <f>+F125*ա</f>
        <v>0.8867604</v>
      </c>
      <c r="G126" s="38">
        <f>+G125*մ</f>
        <v>0</v>
      </c>
      <c r="H126" s="433"/>
      <c r="I126" s="433"/>
      <c r="J126" s="433"/>
      <c r="K126" s="433"/>
      <c r="L126" s="433"/>
      <c r="M126" s="433"/>
      <c r="N126" s="436"/>
      <c r="O126" s="430"/>
      <c r="P126" s="430"/>
    </row>
    <row r="127" spans="1:17" s="186" customFormat="1" ht="15" customHeight="1">
      <c r="A127" s="111"/>
      <c r="B127" s="111"/>
      <c r="C127" s="112"/>
      <c r="D127" s="111"/>
      <c r="E127" s="111"/>
      <c r="F127" s="111"/>
      <c r="G127" s="111"/>
      <c r="H127" s="37" t="s">
        <v>140</v>
      </c>
      <c r="I127" s="37" t="s">
        <v>73</v>
      </c>
      <c r="J127" s="108">
        <v>0.25</v>
      </c>
      <c r="K127" s="110"/>
      <c r="L127" s="126">
        <v>1.042</v>
      </c>
      <c r="M127" s="129">
        <f>L127*J127*տ</f>
        <v>0.31572600000000001</v>
      </c>
      <c r="N127" s="429">
        <f>M127+M128+M129</f>
        <v>0.34834092</v>
      </c>
      <c r="O127" s="430"/>
      <c r="P127" s="430"/>
    </row>
    <row r="128" spans="1:17" s="186" customFormat="1" ht="15.95" customHeight="1">
      <c r="A128" s="111"/>
      <c r="B128" s="111"/>
      <c r="C128" s="112"/>
      <c r="D128" s="111"/>
      <c r="E128" s="111"/>
      <c r="F128" s="111"/>
      <c r="G128" s="111"/>
      <c r="H128" s="171" t="s">
        <v>187</v>
      </c>
      <c r="I128" s="37" t="s">
        <v>73</v>
      </c>
      <c r="J128" s="108">
        <v>0.03</v>
      </c>
      <c r="K128" s="111"/>
      <c r="L128" s="141">
        <v>0.79700000000000004</v>
      </c>
      <c r="M128" s="129">
        <f>L128*J128*տ</f>
        <v>2.8978920000000002E-2</v>
      </c>
      <c r="N128" s="430"/>
      <c r="O128" s="430"/>
      <c r="P128" s="430"/>
    </row>
    <row r="129" spans="1:256" s="186" customFormat="1" ht="15.95" customHeight="1">
      <c r="A129" s="111"/>
      <c r="B129" s="111"/>
      <c r="C129" s="112"/>
      <c r="D129" s="111"/>
      <c r="E129" s="111"/>
      <c r="F129" s="111"/>
      <c r="G129" s="111"/>
      <c r="H129" s="171" t="s">
        <v>168</v>
      </c>
      <c r="I129" s="37" t="s">
        <v>73</v>
      </c>
      <c r="J129" s="126">
        <v>2E-3</v>
      </c>
      <c r="K129" s="110"/>
      <c r="L129" s="108">
        <v>1.5</v>
      </c>
      <c r="M129" s="129">
        <f>L129*J129*տ</f>
        <v>3.6359999999999999E-3</v>
      </c>
      <c r="N129" s="431"/>
      <c r="O129" s="431"/>
      <c r="P129" s="431"/>
    </row>
    <row r="130" spans="1:256" s="109" customFormat="1" ht="30" customHeight="1">
      <c r="A130" s="432">
        <v>11</v>
      </c>
      <c r="B130" s="437" t="s">
        <v>86</v>
      </c>
      <c r="C130" s="438" t="s">
        <v>305</v>
      </c>
      <c r="D130" s="432" t="s">
        <v>64</v>
      </c>
      <c r="E130" s="435">
        <v>11.4</v>
      </c>
      <c r="F130" s="44">
        <v>0.19500000000000001</v>
      </c>
      <c r="G130" s="44">
        <v>0.02</v>
      </c>
      <c r="H130" s="432" t="s">
        <v>2</v>
      </c>
      <c r="I130" s="432" t="s">
        <v>2</v>
      </c>
      <c r="J130" s="432" t="s">
        <v>2</v>
      </c>
      <c r="K130" s="432" t="s">
        <v>2</v>
      </c>
      <c r="L130" s="432" t="s">
        <v>2</v>
      </c>
      <c r="M130" s="432" t="s">
        <v>2</v>
      </c>
      <c r="N130" s="435">
        <f>F131+G131</f>
        <v>0.51559710000000003</v>
      </c>
      <c r="O130" s="429">
        <f>N130+N132</f>
        <v>0.99700349999999993</v>
      </c>
      <c r="P130" s="429">
        <f>E130*O130</f>
        <v>11.365839899999999</v>
      </c>
    </row>
    <row r="131" spans="1:256" s="109" customFormat="1" ht="30" customHeight="1">
      <c r="A131" s="433"/>
      <c r="B131" s="461"/>
      <c r="C131" s="439"/>
      <c r="D131" s="433"/>
      <c r="E131" s="436"/>
      <c r="F131" s="107">
        <f>F130*ա</f>
        <v>0.45504810000000001</v>
      </c>
      <c r="G131" s="107">
        <f>G130*մ</f>
        <v>6.0548999999999999E-2</v>
      </c>
      <c r="H131" s="433"/>
      <c r="I131" s="433"/>
      <c r="J131" s="433"/>
      <c r="K131" s="433"/>
      <c r="L131" s="433"/>
      <c r="M131" s="433"/>
      <c r="N131" s="436"/>
      <c r="O131" s="430"/>
      <c r="P131" s="430"/>
    </row>
    <row r="132" spans="1:256" s="109" customFormat="1" ht="18" customHeight="1">
      <c r="A132" s="111"/>
      <c r="B132" s="111"/>
      <c r="C132" s="112"/>
      <c r="D132" s="111"/>
      <c r="E132" s="111"/>
      <c r="F132" s="111"/>
      <c r="G132" s="111"/>
      <c r="H132" s="113" t="s">
        <v>108</v>
      </c>
      <c r="I132" s="113" t="s">
        <v>73</v>
      </c>
      <c r="J132" s="108">
        <v>2.4</v>
      </c>
      <c r="K132" s="110"/>
      <c r="L132" s="126">
        <v>0.16550000000000001</v>
      </c>
      <c r="M132" s="134">
        <f>L132*J132*տ</f>
        <v>0.48140639999999996</v>
      </c>
      <c r="N132" s="108">
        <f>M132</f>
        <v>0.48140639999999996</v>
      </c>
      <c r="O132" s="431"/>
      <c r="P132" s="431"/>
      <c r="Q132" s="124"/>
      <c r="R132" s="124"/>
      <c r="S132" s="124"/>
      <c r="T132" s="124"/>
      <c r="U132" s="124"/>
      <c r="V132" s="124"/>
      <c r="W132" s="124"/>
      <c r="X132" s="124"/>
      <c r="Y132" s="124"/>
      <c r="Z132" s="124"/>
      <c r="AA132" s="124"/>
      <c r="AB132" s="124"/>
      <c r="AC132" s="124"/>
      <c r="AD132" s="124"/>
      <c r="AE132" s="124"/>
      <c r="AF132" s="124"/>
      <c r="AG132" s="124"/>
      <c r="AH132" s="124"/>
      <c r="AI132" s="124"/>
      <c r="AJ132" s="124"/>
      <c r="AK132" s="124"/>
      <c r="AL132" s="124"/>
      <c r="AM132" s="124"/>
      <c r="AN132" s="124"/>
      <c r="AO132" s="124"/>
      <c r="AP132" s="124"/>
      <c r="AQ132" s="124"/>
      <c r="AR132" s="124"/>
      <c r="AS132" s="124"/>
      <c r="AT132" s="124"/>
      <c r="AU132" s="124"/>
      <c r="AV132" s="124"/>
      <c r="AW132" s="124"/>
      <c r="AX132" s="124"/>
      <c r="AY132" s="124"/>
      <c r="AZ132" s="124"/>
      <c r="BA132" s="124"/>
      <c r="BB132" s="124"/>
      <c r="BC132" s="124"/>
      <c r="BD132" s="124"/>
      <c r="BE132" s="124"/>
      <c r="BF132" s="124"/>
      <c r="BG132" s="124"/>
      <c r="BH132" s="124"/>
      <c r="BI132" s="124"/>
      <c r="BJ132" s="124"/>
      <c r="BK132" s="124"/>
      <c r="BL132" s="124"/>
      <c r="BM132" s="124"/>
      <c r="BN132" s="124"/>
      <c r="BO132" s="124"/>
      <c r="BP132" s="124"/>
      <c r="BQ132" s="124"/>
      <c r="BR132" s="124"/>
      <c r="BS132" s="124"/>
      <c r="BT132" s="124"/>
      <c r="BU132" s="124"/>
      <c r="BV132" s="124"/>
      <c r="BW132" s="124"/>
      <c r="BX132" s="124"/>
      <c r="BY132" s="124"/>
      <c r="BZ132" s="124"/>
      <c r="CA132" s="124"/>
      <c r="CB132" s="124"/>
      <c r="CC132" s="124"/>
      <c r="CD132" s="124"/>
      <c r="CE132" s="124"/>
      <c r="CF132" s="124"/>
      <c r="CG132" s="124"/>
      <c r="CH132" s="124"/>
      <c r="CI132" s="124"/>
      <c r="CJ132" s="124"/>
      <c r="CK132" s="124"/>
      <c r="CL132" s="124"/>
      <c r="CM132" s="124"/>
      <c r="CN132" s="124"/>
      <c r="CO132" s="124"/>
      <c r="CP132" s="124"/>
      <c r="CQ132" s="124"/>
      <c r="CR132" s="124"/>
      <c r="CS132" s="124"/>
      <c r="CT132" s="124"/>
      <c r="CU132" s="124"/>
      <c r="CV132" s="124"/>
      <c r="CW132" s="124"/>
      <c r="CX132" s="124"/>
      <c r="CY132" s="124"/>
      <c r="CZ132" s="124"/>
      <c r="DA132" s="124"/>
      <c r="DB132" s="124"/>
      <c r="DC132" s="124"/>
      <c r="DD132" s="124"/>
      <c r="DE132" s="124"/>
      <c r="DF132" s="124"/>
      <c r="DG132" s="124"/>
      <c r="DH132" s="124"/>
      <c r="DI132" s="124"/>
      <c r="DJ132" s="124"/>
      <c r="DK132" s="124"/>
      <c r="DL132" s="124"/>
      <c r="DM132" s="124"/>
      <c r="DN132" s="124"/>
      <c r="DO132" s="124"/>
      <c r="DP132" s="124"/>
      <c r="DQ132" s="124"/>
      <c r="DR132" s="124"/>
      <c r="DS132" s="124"/>
      <c r="DT132" s="124"/>
      <c r="DU132" s="124"/>
      <c r="DV132" s="124"/>
      <c r="DW132" s="124"/>
      <c r="DX132" s="124"/>
      <c r="DY132" s="124"/>
      <c r="DZ132" s="124"/>
      <c r="EA132" s="124"/>
      <c r="EB132" s="124"/>
      <c r="EC132" s="124"/>
      <c r="ED132" s="124"/>
      <c r="EE132" s="124"/>
      <c r="EF132" s="124"/>
      <c r="EG132" s="124"/>
      <c r="EH132" s="124"/>
      <c r="EI132" s="124"/>
      <c r="EJ132" s="124"/>
      <c r="EK132" s="124"/>
      <c r="EL132" s="124"/>
      <c r="EM132" s="124"/>
      <c r="EN132" s="124"/>
      <c r="EO132" s="124"/>
      <c r="EP132" s="124"/>
      <c r="EQ132" s="124"/>
      <c r="ER132" s="124"/>
      <c r="ES132" s="124"/>
      <c r="ET132" s="124"/>
      <c r="EU132" s="124"/>
      <c r="EV132" s="124"/>
      <c r="EW132" s="124"/>
      <c r="EX132" s="124"/>
      <c r="EY132" s="124"/>
      <c r="EZ132" s="124"/>
      <c r="FA132" s="124"/>
      <c r="FB132" s="124"/>
      <c r="FC132" s="124"/>
      <c r="FD132" s="124"/>
      <c r="FE132" s="124"/>
      <c r="FF132" s="124"/>
      <c r="FG132" s="124"/>
      <c r="FH132" s="124"/>
      <c r="FI132" s="124"/>
      <c r="FJ132" s="124"/>
      <c r="FK132" s="124"/>
      <c r="FL132" s="124"/>
      <c r="FM132" s="124"/>
      <c r="FN132" s="124"/>
      <c r="FO132" s="124"/>
      <c r="FP132" s="124"/>
      <c r="FQ132" s="124"/>
      <c r="FR132" s="124"/>
      <c r="FS132" s="124"/>
      <c r="FT132" s="124"/>
      <c r="FU132" s="124"/>
      <c r="FV132" s="124"/>
      <c r="FW132" s="124"/>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5"/>
      <c r="IV132" s="125"/>
    </row>
    <row r="133" spans="1:256" ht="20.25" customHeight="1">
      <c r="A133" s="60"/>
      <c r="B133" s="61"/>
      <c r="C133" s="62" t="s">
        <v>33</v>
      </c>
      <c r="D133" s="63" t="s">
        <v>51</v>
      </c>
      <c r="E133" s="61"/>
      <c r="F133" s="61"/>
      <c r="G133" s="61"/>
      <c r="H133" s="64"/>
      <c r="I133" s="61"/>
      <c r="J133" s="61"/>
      <c r="K133" s="61"/>
      <c r="L133" s="61"/>
      <c r="M133" s="61"/>
      <c r="N133" s="65"/>
      <c r="O133" s="65"/>
      <c r="P133" s="66">
        <f>SUM(P12:P132)</f>
        <v>2439.1470833524518</v>
      </c>
      <c r="Q133" s="67"/>
    </row>
    <row r="134" spans="1:256" s="46" customFormat="1" ht="17.100000000000001" customHeight="1">
      <c r="A134" s="69"/>
      <c r="B134" s="69"/>
      <c r="C134" s="62" t="s">
        <v>49</v>
      </c>
      <c r="D134" s="69" t="s">
        <v>51</v>
      </c>
      <c r="E134" s="69"/>
      <c r="F134" s="69"/>
      <c r="G134" s="69"/>
      <c r="H134" s="69"/>
      <c r="I134" s="69"/>
      <c r="J134" s="59"/>
      <c r="K134" s="59"/>
      <c r="L134" s="59"/>
      <c r="M134" s="59"/>
      <c r="N134" s="59"/>
      <c r="O134" s="59"/>
      <c r="P134" s="75">
        <f>P133*13.3/100</f>
        <v>324.40656208587609</v>
      </c>
    </row>
    <row r="135" spans="1:256" s="46" customFormat="1" ht="17.100000000000001" customHeight="1">
      <c r="A135" s="69"/>
      <c r="B135" s="69"/>
      <c r="C135" s="62" t="s">
        <v>33</v>
      </c>
      <c r="D135" s="69" t="s">
        <v>51</v>
      </c>
      <c r="E135" s="69"/>
      <c r="F135" s="69"/>
      <c r="G135" s="69"/>
      <c r="H135" s="69"/>
      <c r="I135" s="69"/>
      <c r="J135" s="59"/>
      <c r="K135" s="59"/>
      <c r="L135" s="59"/>
      <c r="M135" s="59"/>
      <c r="N135" s="59"/>
      <c r="O135" s="59"/>
      <c r="P135" s="75">
        <f>P134+P133</f>
        <v>2763.5536454383277</v>
      </c>
    </row>
    <row r="136" spans="1:256" s="46" customFormat="1" ht="17.100000000000001" customHeight="1">
      <c r="A136" s="69"/>
      <c r="B136" s="69"/>
      <c r="C136" s="62" t="s">
        <v>50</v>
      </c>
      <c r="D136" s="69" t="s">
        <v>51</v>
      </c>
      <c r="E136" s="69"/>
      <c r="F136" s="69"/>
      <c r="G136" s="69"/>
      <c r="H136" s="69"/>
      <c r="I136" s="69"/>
      <c r="J136" s="59"/>
      <c r="K136" s="59"/>
      <c r="L136" s="59"/>
      <c r="M136" s="59"/>
      <c r="N136" s="59"/>
      <c r="O136" s="59"/>
      <c r="P136" s="75">
        <f>P135*0.11</f>
        <v>303.99090099821603</v>
      </c>
    </row>
    <row r="137" spans="1:256" s="46" customFormat="1" ht="17.100000000000001" customHeight="1">
      <c r="A137" s="69"/>
      <c r="B137" s="69"/>
      <c r="C137" s="62" t="s">
        <v>33</v>
      </c>
      <c r="D137" s="69" t="s">
        <v>51</v>
      </c>
      <c r="E137" s="69"/>
      <c r="F137" s="69"/>
      <c r="G137" s="69"/>
      <c r="H137" s="69"/>
      <c r="I137" s="69"/>
      <c r="J137" s="59"/>
      <c r="K137" s="59"/>
      <c r="L137" s="59"/>
      <c r="M137" s="59"/>
      <c r="N137" s="59"/>
      <c r="O137" s="59"/>
      <c r="P137" s="75">
        <f>SUM(P135:P136)</f>
        <v>3067.5445464365439</v>
      </c>
    </row>
    <row r="138" spans="1:256" s="70" customFormat="1" ht="27" customHeight="1">
      <c r="A138" s="349"/>
      <c r="B138" s="350"/>
      <c r="C138" s="350"/>
      <c r="D138" s="350"/>
      <c r="E138" s="350"/>
      <c r="F138" s="350"/>
      <c r="G138" s="350"/>
      <c r="H138" s="350"/>
      <c r="I138" s="350"/>
      <c r="J138" s="350"/>
      <c r="K138" s="350"/>
      <c r="L138" s="350"/>
      <c r="M138" s="350"/>
      <c r="N138" s="350"/>
      <c r="O138" s="350"/>
      <c r="P138" s="350"/>
    </row>
    <row r="139" spans="1:256" ht="27" customHeight="1"/>
    <row r="140" spans="1:256" ht="27" customHeight="1"/>
    <row r="141" spans="1:256" ht="27" customHeight="1"/>
    <row r="142" spans="1:256" ht="27" customHeight="1">
      <c r="O142" s="67"/>
    </row>
    <row r="143" spans="1:256" ht="27" customHeight="1"/>
    <row r="144" spans="1:256" ht="27" customHeight="1"/>
    <row r="145" ht="27" customHeight="1"/>
    <row r="146" ht="27" customHeight="1"/>
    <row r="147" ht="27" customHeight="1"/>
    <row r="148" ht="27" customHeight="1"/>
    <row r="149" ht="27" customHeight="1"/>
    <row r="150" ht="27" customHeight="1"/>
    <row r="151" ht="27" customHeight="1"/>
    <row r="152" ht="27" customHeight="1"/>
    <row r="153" ht="27" customHeight="1"/>
    <row r="154" ht="27" customHeight="1"/>
    <row r="155" ht="27" customHeight="1"/>
    <row r="156" ht="27" customHeight="1"/>
    <row r="157" ht="27" customHeight="1"/>
    <row r="158" ht="27" customHeight="1"/>
    <row r="159" ht="27" customHeight="1"/>
    <row r="160" ht="27" customHeight="1"/>
    <row r="161" ht="27" customHeight="1"/>
    <row r="162" ht="27" customHeight="1"/>
    <row r="163" ht="27" customHeight="1"/>
    <row r="164" ht="27" customHeight="1"/>
    <row r="165" ht="27" customHeight="1"/>
    <row r="166" ht="27" customHeight="1"/>
    <row r="167" ht="27" customHeight="1"/>
    <row r="168" ht="27" customHeight="1"/>
    <row r="169" ht="27" customHeight="1"/>
    <row r="170" ht="27" customHeight="1"/>
    <row r="171" ht="27" customHeight="1"/>
    <row r="172" ht="27" customHeight="1"/>
    <row r="173" ht="27" customHeight="1"/>
    <row r="174" ht="27" customHeight="1"/>
    <row r="175" ht="27" customHeight="1"/>
    <row r="176" ht="27" customHeight="1"/>
    <row r="177" ht="27" customHeight="1"/>
    <row r="178" ht="27" customHeight="1"/>
    <row r="179" ht="27" customHeight="1"/>
    <row r="180" ht="27" customHeight="1"/>
    <row r="181" ht="27" customHeight="1"/>
    <row r="182" ht="27" customHeight="1"/>
    <row r="183" ht="27" customHeight="1"/>
    <row r="184" ht="27" customHeight="1"/>
    <row r="185" ht="27" customHeight="1"/>
    <row r="186" ht="27" customHeight="1"/>
    <row r="187" ht="27" customHeight="1"/>
    <row r="188" ht="27" customHeight="1"/>
    <row r="189" ht="27" customHeight="1"/>
    <row r="190" ht="27" customHeight="1"/>
    <row r="191" ht="27" customHeight="1"/>
    <row r="192" ht="27" customHeight="1"/>
    <row r="193" ht="27" customHeight="1"/>
    <row r="194" ht="27" customHeight="1"/>
    <row r="195" ht="27" customHeight="1"/>
    <row r="196" ht="27" customHeight="1"/>
    <row r="197" ht="27" customHeight="1"/>
    <row r="198" ht="27" customHeight="1"/>
    <row r="199" ht="27" customHeight="1"/>
    <row r="200" ht="27" customHeight="1"/>
    <row r="201" ht="27" customHeight="1"/>
    <row r="202" ht="27" customHeight="1"/>
    <row r="203" ht="27" customHeight="1"/>
    <row r="204" ht="27" customHeight="1"/>
    <row r="205" ht="27" customHeight="1"/>
    <row r="206" ht="27" customHeight="1"/>
    <row r="207" ht="27" customHeight="1"/>
    <row r="208" ht="27" customHeight="1"/>
    <row r="209" ht="27" customHeight="1"/>
    <row r="210" ht="27" customHeight="1"/>
  </sheetData>
  <mergeCells count="606">
    <mergeCell ref="P94:P96"/>
    <mergeCell ref="A125:A126"/>
    <mergeCell ref="B125:B126"/>
    <mergeCell ref="C125:C126"/>
    <mergeCell ref="D125:D126"/>
    <mergeCell ref="E125:E126"/>
    <mergeCell ref="H125:H126"/>
    <mergeCell ref="I125:I126"/>
    <mergeCell ref="J125:J126"/>
    <mergeCell ref="K125:K126"/>
    <mergeCell ref="L125:L126"/>
    <mergeCell ref="M125:M126"/>
    <mergeCell ref="N125:N126"/>
    <mergeCell ref="O125:O129"/>
    <mergeCell ref="P125:P129"/>
    <mergeCell ref="N127:N129"/>
    <mergeCell ref="A94:A95"/>
    <mergeCell ref="B94:B95"/>
    <mergeCell ref="C94:C95"/>
    <mergeCell ref="D94:D95"/>
    <mergeCell ref="E94:E95"/>
    <mergeCell ref="H94:H95"/>
    <mergeCell ref="I94:I95"/>
    <mergeCell ref="J94:J95"/>
    <mergeCell ref="K94:K95"/>
    <mergeCell ref="L91:L92"/>
    <mergeCell ref="M91:M92"/>
    <mergeCell ref="N91:N92"/>
    <mergeCell ref="O91:O93"/>
    <mergeCell ref="L94:L95"/>
    <mergeCell ref="M94:M95"/>
    <mergeCell ref="N94:N95"/>
    <mergeCell ref="O94:O96"/>
    <mergeCell ref="P91:P93"/>
    <mergeCell ref="A74:A75"/>
    <mergeCell ref="B74:B75"/>
    <mergeCell ref="C74:C75"/>
    <mergeCell ref="D74:D75"/>
    <mergeCell ref="E74:E75"/>
    <mergeCell ref="H74:H75"/>
    <mergeCell ref="I74:I75"/>
    <mergeCell ref="J74:J75"/>
    <mergeCell ref="K74:K75"/>
    <mergeCell ref="L74:L75"/>
    <mergeCell ref="M74:M75"/>
    <mergeCell ref="N74:N75"/>
    <mergeCell ref="O74:O76"/>
    <mergeCell ref="P74:P76"/>
    <mergeCell ref="A91:A92"/>
    <mergeCell ref="B91:B92"/>
    <mergeCell ref="C91:C92"/>
    <mergeCell ref="D91:D92"/>
    <mergeCell ref="E91:E92"/>
    <mergeCell ref="H91:H92"/>
    <mergeCell ref="I91:I92"/>
    <mergeCell ref="J91:J92"/>
    <mergeCell ref="K91:K92"/>
    <mergeCell ref="P83:P87"/>
    <mergeCell ref="N85:N87"/>
    <mergeCell ref="A88:A89"/>
    <mergeCell ref="B88:B89"/>
    <mergeCell ref="C88:C89"/>
    <mergeCell ref="D88:D89"/>
    <mergeCell ref="E88:E89"/>
    <mergeCell ref="H88:H89"/>
    <mergeCell ref="I88:I89"/>
    <mergeCell ref="J88:J89"/>
    <mergeCell ref="K88:K89"/>
    <mergeCell ref="L88:L89"/>
    <mergeCell ref="M88:M89"/>
    <mergeCell ref="N88:N89"/>
    <mergeCell ref="O88:O90"/>
    <mergeCell ref="P88:P90"/>
    <mergeCell ref="A83:A84"/>
    <mergeCell ref="B83:B84"/>
    <mergeCell ref="C83:C84"/>
    <mergeCell ref="D83:D84"/>
    <mergeCell ref="E83:E84"/>
    <mergeCell ref="H83:H84"/>
    <mergeCell ref="I83:I84"/>
    <mergeCell ref="J83:J84"/>
    <mergeCell ref="K83:K84"/>
    <mergeCell ref="L77:L78"/>
    <mergeCell ref="M77:M78"/>
    <mergeCell ref="N77:N78"/>
    <mergeCell ref="O77:O79"/>
    <mergeCell ref="L83:L84"/>
    <mergeCell ref="M83:M84"/>
    <mergeCell ref="N83:N84"/>
    <mergeCell ref="O83:O87"/>
    <mergeCell ref="P77:P79"/>
    <mergeCell ref="A80:A81"/>
    <mergeCell ref="B80:B81"/>
    <mergeCell ref="C80:C81"/>
    <mergeCell ref="D80:D81"/>
    <mergeCell ref="E80:E81"/>
    <mergeCell ref="H80:H81"/>
    <mergeCell ref="I80:I81"/>
    <mergeCell ref="J80:J81"/>
    <mergeCell ref="K80:K81"/>
    <mergeCell ref="L80:L81"/>
    <mergeCell ref="M80:M81"/>
    <mergeCell ref="N80:N81"/>
    <mergeCell ref="O80:O82"/>
    <mergeCell ref="P80:P82"/>
    <mergeCell ref="A77:A78"/>
    <mergeCell ref="B77:B78"/>
    <mergeCell ref="C77:C78"/>
    <mergeCell ref="D77:D78"/>
    <mergeCell ref="E77:E78"/>
    <mergeCell ref="H77:H78"/>
    <mergeCell ref="I77:I78"/>
    <mergeCell ref="J77:J78"/>
    <mergeCell ref="K77:K78"/>
    <mergeCell ref="A130:A131"/>
    <mergeCell ref="B130:B131"/>
    <mergeCell ref="C130:C131"/>
    <mergeCell ref="D130:D131"/>
    <mergeCell ref="E130:E131"/>
    <mergeCell ref="H130:H131"/>
    <mergeCell ref="O130:O132"/>
    <mergeCell ref="P130:P132"/>
    <mergeCell ref="I130:I131"/>
    <mergeCell ref="J130:J131"/>
    <mergeCell ref="K130:K131"/>
    <mergeCell ref="L130:L131"/>
    <mergeCell ref="M130:M131"/>
    <mergeCell ref="N130:N131"/>
    <mergeCell ref="A122:A123"/>
    <mergeCell ref="B122:B123"/>
    <mergeCell ref="C122:C123"/>
    <mergeCell ref="D122:D123"/>
    <mergeCell ref="E122:E123"/>
    <mergeCell ref="H122:H123"/>
    <mergeCell ref="O122:O124"/>
    <mergeCell ref="P122:P124"/>
    <mergeCell ref="I122:I123"/>
    <mergeCell ref="J122:J123"/>
    <mergeCell ref="K122:K123"/>
    <mergeCell ref="L122:L123"/>
    <mergeCell ref="M122:M123"/>
    <mergeCell ref="N122:N123"/>
    <mergeCell ref="L119:L120"/>
    <mergeCell ref="M119:M120"/>
    <mergeCell ref="N119:N120"/>
    <mergeCell ref="O119:O121"/>
    <mergeCell ref="P119:P121"/>
    <mergeCell ref="A116:A117"/>
    <mergeCell ref="B116:B117"/>
    <mergeCell ref="C116:C117"/>
    <mergeCell ref="D116:D117"/>
    <mergeCell ref="E116:E117"/>
    <mergeCell ref="A119:A120"/>
    <mergeCell ref="B119:B120"/>
    <mergeCell ref="C119:C120"/>
    <mergeCell ref="D119:D120"/>
    <mergeCell ref="E119:E120"/>
    <mergeCell ref="H119:H120"/>
    <mergeCell ref="I119:I120"/>
    <mergeCell ref="J119:J120"/>
    <mergeCell ref="K119:K120"/>
    <mergeCell ref="H116:H117"/>
    <mergeCell ref="I116:I117"/>
    <mergeCell ref="J116:J117"/>
    <mergeCell ref="K116:K117"/>
    <mergeCell ref="L110:L111"/>
    <mergeCell ref="M110:M111"/>
    <mergeCell ref="N110:N111"/>
    <mergeCell ref="O110:O112"/>
    <mergeCell ref="P110:P112"/>
    <mergeCell ref="L113:L114"/>
    <mergeCell ref="M113:M114"/>
    <mergeCell ref="N113:N114"/>
    <mergeCell ref="O113:O115"/>
    <mergeCell ref="P113:P115"/>
    <mergeCell ref="L116:L117"/>
    <mergeCell ref="M116:M117"/>
    <mergeCell ref="N116:N117"/>
    <mergeCell ref="O116:O118"/>
    <mergeCell ref="P116:P118"/>
    <mergeCell ref="A113:A114"/>
    <mergeCell ref="B113:B114"/>
    <mergeCell ref="C113:C114"/>
    <mergeCell ref="D113:D114"/>
    <mergeCell ref="E113:E114"/>
    <mergeCell ref="H113:H114"/>
    <mergeCell ref="I113:I114"/>
    <mergeCell ref="J113:J114"/>
    <mergeCell ref="K113:K114"/>
    <mergeCell ref="A110:A111"/>
    <mergeCell ref="B110:B111"/>
    <mergeCell ref="C110:C111"/>
    <mergeCell ref="D110:D111"/>
    <mergeCell ref="E110:E111"/>
    <mergeCell ref="H110:H111"/>
    <mergeCell ref="I110:I111"/>
    <mergeCell ref="J110:J111"/>
    <mergeCell ref="K110:K111"/>
    <mergeCell ref="P104:P106"/>
    <mergeCell ref="A107:A108"/>
    <mergeCell ref="B107:B108"/>
    <mergeCell ref="C107:C108"/>
    <mergeCell ref="D107:D108"/>
    <mergeCell ref="E107:E108"/>
    <mergeCell ref="H107:H108"/>
    <mergeCell ref="I107:I108"/>
    <mergeCell ref="J107:J108"/>
    <mergeCell ref="K107:K108"/>
    <mergeCell ref="L107:L108"/>
    <mergeCell ref="M107:M108"/>
    <mergeCell ref="N107:N108"/>
    <mergeCell ref="O107:O109"/>
    <mergeCell ref="P107:P109"/>
    <mergeCell ref="A104:A105"/>
    <mergeCell ref="B104:B105"/>
    <mergeCell ref="C104:C105"/>
    <mergeCell ref="D104:D105"/>
    <mergeCell ref="E104:E105"/>
    <mergeCell ref="H104:H105"/>
    <mergeCell ref="I104:I105"/>
    <mergeCell ref="J104:J105"/>
    <mergeCell ref="K104:K105"/>
    <mergeCell ref="K98:K99"/>
    <mergeCell ref="L98:L99"/>
    <mergeCell ref="M98:M99"/>
    <mergeCell ref="N98:N99"/>
    <mergeCell ref="O98:O100"/>
    <mergeCell ref="L104:L105"/>
    <mergeCell ref="M104:M105"/>
    <mergeCell ref="N104:N105"/>
    <mergeCell ref="O104:O106"/>
    <mergeCell ref="P98:P100"/>
    <mergeCell ref="A101:A102"/>
    <mergeCell ref="B101:B102"/>
    <mergeCell ref="C101:C102"/>
    <mergeCell ref="D101:D102"/>
    <mergeCell ref="E101:E102"/>
    <mergeCell ref="H101:H102"/>
    <mergeCell ref="I101:I102"/>
    <mergeCell ref="J101:J102"/>
    <mergeCell ref="K101:K102"/>
    <mergeCell ref="L101:L102"/>
    <mergeCell ref="M101:M102"/>
    <mergeCell ref="N101:N102"/>
    <mergeCell ref="O101:O103"/>
    <mergeCell ref="P101:P103"/>
    <mergeCell ref="A70:A71"/>
    <mergeCell ref="B70:B71"/>
    <mergeCell ref="C70:C71"/>
    <mergeCell ref="D70:D71"/>
    <mergeCell ref="E70:E71"/>
    <mergeCell ref="H70:H71"/>
    <mergeCell ref="H98:H99"/>
    <mergeCell ref="P70:P72"/>
    <mergeCell ref="C73:E73"/>
    <mergeCell ref="J70:J71"/>
    <mergeCell ref="K70:K71"/>
    <mergeCell ref="L70:L71"/>
    <mergeCell ref="M70:M71"/>
    <mergeCell ref="N70:N71"/>
    <mergeCell ref="O70:O72"/>
    <mergeCell ref="I70:I71"/>
    <mergeCell ref="C97:E97"/>
    <mergeCell ref="A98:A99"/>
    <mergeCell ref="B98:B99"/>
    <mergeCell ref="C98:C99"/>
    <mergeCell ref="D98:D99"/>
    <mergeCell ref="E98:E99"/>
    <mergeCell ref="I98:I99"/>
    <mergeCell ref="J98:J99"/>
    <mergeCell ref="M67:M68"/>
    <mergeCell ref="N67:N68"/>
    <mergeCell ref="O67:O69"/>
    <mergeCell ref="P67:P69"/>
    <mergeCell ref="P64:P66"/>
    <mergeCell ref="M64:M65"/>
    <mergeCell ref="N64:N65"/>
    <mergeCell ref="O64:O66"/>
    <mergeCell ref="A67:A68"/>
    <mergeCell ref="L64:L65"/>
    <mergeCell ref="L67:L68"/>
    <mergeCell ref="B67:B68"/>
    <mergeCell ref="C67:C68"/>
    <mergeCell ref="D67:D68"/>
    <mergeCell ref="E67:E68"/>
    <mergeCell ref="H67:H68"/>
    <mergeCell ref="I67:I68"/>
    <mergeCell ref="A64:A65"/>
    <mergeCell ref="I64:I65"/>
    <mergeCell ref="B64:B65"/>
    <mergeCell ref="C64:C65"/>
    <mergeCell ref="D64:D65"/>
    <mergeCell ref="E64:E65"/>
    <mergeCell ref="H64:H65"/>
    <mergeCell ref="J67:J68"/>
    <mergeCell ref="K67:K68"/>
    <mergeCell ref="J64:J65"/>
    <mergeCell ref="K64:K65"/>
    <mergeCell ref="A59:A60"/>
    <mergeCell ref="B59:B60"/>
    <mergeCell ref="C59:C60"/>
    <mergeCell ref="D59:D60"/>
    <mergeCell ref="E59:E60"/>
    <mergeCell ref="A53:A54"/>
    <mergeCell ref="B53:B54"/>
    <mergeCell ref="C53:C54"/>
    <mergeCell ref="P59:P63"/>
    <mergeCell ref="N61:N63"/>
    <mergeCell ref="I59:I60"/>
    <mergeCell ref="K56:K57"/>
    <mergeCell ref="L56:L57"/>
    <mergeCell ref="M56:M57"/>
    <mergeCell ref="I56:I57"/>
    <mergeCell ref="K59:K60"/>
    <mergeCell ref="L59:L60"/>
    <mergeCell ref="M59:M60"/>
    <mergeCell ref="N59:N60"/>
    <mergeCell ref="H59:H60"/>
    <mergeCell ref="J59:J60"/>
    <mergeCell ref="O59:O63"/>
    <mergeCell ref="N56:N57"/>
    <mergeCell ref="O56:O58"/>
    <mergeCell ref="P56:P58"/>
    <mergeCell ref="A56:A57"/>
    <mergeCell ref="B56:B57"/>
    <mergeCell ref="C56:C57"/>
    <mergeCell ref="D56:D57"/>
    <mergeCell ref="E56:E57"/>
    <mergeCell ref="J56:J57"/>
    <mergeCell ref="I53:I54"/>
    <mergeCell ref="J53:J54"/>
    <mergeCell ref="H56:H57"/>
    <mergeCell ref="P53:P55"/>
    <mergeCell ref="M53:M54"/>
    <mergeCell ref="L53:L54"/>
    <mergeCell ref="K53:K54"/>
    <mergeCell ref="J49:J50"/>
    <mergeCell ref="K49:K50"/>
    <mergeCell ref="D53:D54"/>
    <mergeCell ref="E53:E54"/>
    <mergeCell ref="H53:H54"/>
    <mergeCell ref="N53:N54"/>
    <mergeCell ref="O53:O55"/>
    <mergeCell ref="P22:P23"/>
    <mergeCell ref="L49:L50"/>
    <mergeCell ref="M49:M50"/>
    <mergeCell ref="K44:K45"/>
    <mergeCell ref="L44:L45"/>
    <mergeCell ref="M44:M45"/>
    <mergeCell ref="K22:K23"/>
    <mergeCell ref="L22:L23"/>
    <mergeCell ref="M22:M23"/>
    <mergeCell ref="H49:H50"/>
    <mergeCell ref="H44:H45"/>
    <mergeCell ref="L37:L38"/>
    <mergeCell ref="M37:M38"/>
    <mergeCell ref="H40:H41"/>
    <mergeCell ref="I40:I41"/>
    <mergeCell ref="J40:J41"/>
    <mergeCell ref="O20:O21"/>
    <mergeCell ref="P20:P21"/>
    <mergeCell ref="N20:N21"/>
    <mergeCell ref="P49:P51"/>
    <mergeCell ref="O44:O48"/>
    <mergeCell ref="P44:P48"/>
    <mergeCell ref="N46:N48"/>
    <mergeCell ref="O42:O43"/>
    <mergeCell ref="P42:P43"/>
    <mergeCell ref="N22:N23"/>
    <mergeCell ref="O22:O23"/>
    <mergeCell ref="N49:N50"/>
    <mergeCell ref="N44:N45"/>
    <mergeCell ref="N37:N38"/>
    <mergeCell ref="O37:O39"/>
    <mergeCell ref="P37:P39"/>
    <mergeCell ref="P24:P25"/>
    <mergeCell ref="P26:P27"/>
    <mergeCell ref="O49:O51"/>
    <mergeCell ref="O18:O19"/>
    <mergeCell ref="P18:P19"/>
    <mergeCell ref="A20:A21"/>
    <mergeCell ref="B20:B21"/>
    <mergeCell ref="C20:C21"/>
    <mergeCell ref="D20:D21"/>
    <mergeCell ref="E20:E21"/>
    <mergeCell ref="H20:H21"/>
    <mergeCell ref="I20:I21"/>
    <mergeCell ref="J20:J21"/>
    <mergeCell ref="K20:K21"/>
    <mergeCell ref="L20:L21"/>
    <mergeCell ref="M20:M21"/>
    <mergeCell ref="A18:A19"/>
    <mergeCell ref="B18:B19"/>
    <mergeCell ref="C18:C19"/>
    <mergeCell ref="D18:D19"/>
    <mergeCell ref="E18:E19"/>
    <mergeCell ref="H18:H19"/>
    <mergeCell ref="K18:K19"/>
    <mergeCell ref="L18:L19"/>
    <mergeCell ref="M18:M19"/>
    <mergeCell ref="N18:N19"/>
    <mergeCell ref="I18:I19"/>
    <mergeCell ref="A22:A23"/>
    <mergeCell ref="B22:B23"/>
    <mergeCell ref="C22:C23"/>
    <mergeCell ref="D22:D23"/>
    <mergeCell ref="A49:A50"/>
    <mergeCell ref="B49:B50"/>
    <mergeCell ref="C49:C50"/>
    <mergeCell ref="D49:D50"/>
    <mergeCell ref="E49:E50"/>
    <mergeCell ref="E44:E45"/>
    <mergeCell ref="A40:A41"/>
    <mergeCell ref="B40:B41"/>
    <mergeCell ref="C40:C41"/>
    <mergeCell ref="D40:D41"/>
    <mergeCell ref="E40:E41"/>
    <mergeCell ref="A30:A31"/>
    <mergeCell ref="B30:B31"/>
    <mergeCell ref="C30:C31"/>
    <mergeCell ref="D30:D31"/>
    <mergeCell ref="E30:E31"/>
    <mergeCell ref="A28:A29"/>
    <mergeCell ref="B28:B29"/>
    <mergeCell ref="C28:C29"/>
    <mergeCell ref="D28:D29"/>
    <mergeCell ref="J18:J19"/>
    <mergeCell ref="I49:I50"/>
    <mergeCell ref="E22:E23"/>
    <mergeCell ref="H22:H23"/>
    <mergeCell ref="J22:J23"/>
    <mergeCell ref="I22:I23"/>
    <mergeCell ref="I44:I45"/>
    <mergeCell ref="N42:N43"/>
    <mergeCell ref="A42:A43"/>
    <mergeCell ref="B42:B43"/>
    <mergeCell ref="C42:C43"/>
    <mergeCell ref="D42:D43"/>
    <mergeCell ref="E42:E43"/>
    <mergeCell ref="H42:H43"/>
    <mergeCell ref="J44:J45"/>
    <mergeCell ref="I42:I43"/>
    <mergeCell ref="J42:J43"/>
    <mergeCell ref="K42:K43"/>
    <mergeCell ref="L42:L43"/>
    <mergeCell ref="M42:M43"/>
    <mergeCell ref="A44:A45"/>
    <mergeCell ref="B44:B45"/>
    <mergeCell ref="C44:C45"/>
    <mergeCell ref="D44:D45"/>
    <mergeCell ref="K40:K41"/>
    <mergeCell ref="L40:L41"/>
    <mergeCell ref="M40:M41"/>
    <mergeCell ref="N40:N41"/>
    <mergeCell ref="O40:O41"/>
    <mergeCell ref="P40:P41"/>
    <mergeCell ref="A37:A38"/>
    <mergeCell ref="B37:B38"/>
    <mergeCell ref="C37:C38"/>
    <mergeCell ref="D37:D38"/>
    <mergeCell ref="E37:E38"/>
    <mergeCell ref="H37:H38"/>
    <mergeCell ref="I37:I38"/>
    <mergeCell ref="J37:J38"/>
    <mergeCell ref="K37:K38"/>
    <mergeCell ref="L34:L35"/>
    <mergeCell ref="M34:M35"/>
    <mergeCell ref="N34:N35"/>
    <mergeCell ref="O34:O36"/>
    <mergeCell ref="P34:P36"/>
    <mergeCell ref="A32:A33"/>
    <mergeCell ref="B32:B33"/>
    <mergeCell ref="C32:C33"/>
    <mergeCell ref="D32:D33"/>
    <mergeCell ref="E32:E33"/>
    <mergeCell ref="A34:A35"/>
    <mergeCell ref="B34:B35"/>
    <mergeCell ref="C34:C35"/>
    <mergeCell ref="D34:D35"/>
    <mergeCell ref="E34:E35"/>
    <mergeCell ref="H34:H35"/>
    <mergeCell ref="I34:I35"/>
    <mergeCell ref="J34:J35"/>
    <mergeCell ref="K34:K35"/>
    <mergeCell ref="H32:H33"/>
    <mergeCell ref="I32:I33"/>
    <mergeCell ref="J32:J33"/>
    <mergeCell ref="K32:K33"/>
    <mergeCell ref="L28:L29"/>
    <mergeCell ref="M28:M29"/>
    <mergeCell ref="N28:N29"/>
    <mergeCell ref="O28:O29"/>
    <mergeCell ref="P28:P29"/>
    <mergeCell ref="H30:H31"/>
    <mergeCell ref="I30:I31"/>
    <mergeCell ref="J30:J31"/>
    <mergeCell ref="K30:K31"/>
    <mergeCell ref="L30:L31"/>
    <mergeCell ref="M30:M31"/>
    <mergeCell ref="N30:N31"/>
    <mergeCell ref="O30:O31"/>
    <mergeCell ref="P30:P31"/>
    <mergeCell ref="L32:L33"/>
    <mergeCell ref="M32:M33"/>
    <mergeCell ref="N32:N33"/>
    <mergeCell ref="O32:O33"/>
    <mergeCell ref="P32:P33"/>
    <mergeCell ref="E28:E29"/>
    <mergeCell ref="H28:H29"/>
    <mergeCell ref="I28:I29"/>
    <mergeCell ref="J28:J29"/>
    <mergeCell ref="K28:K29"/>
    <mergeCell ref="L24:L25"/>
    <mergeCell ref="M24:M25"/>
    <mergeCell ref="N24:N25"/>
    <mergeCell ref="O24:O25"/>
    <mergeCell ref="L26:L27"/>
    <mergeCell ref="M26:M27"/>
    <mergeCell ref="N26:N27"/>
    <mergeCell ref="O26:O27"/>
    <mergeCell ref="A26:A27"/>
    <mergeCell ref="B26:B27"/>
    <mergeCell ref="C26:C27"/>
    <mergeCell ref="D26:D27"/>
    <mergeCell ref="E26:E27"/>
    <mergeCell ref="H26:H27"/>
    <mergeCell ref="I26:I27"/>
    <mergeCell ref="J26:J27"/>
    <mergeCell ref="K26:K27"/>
    <mergeCell ref="A24:A25"/>
    <mergeCell ref="B24:B25"/>
    <mergeCell ref="C24:C25"/>
    <mergeCell ref="D24:D25"/>
    <mergeCell ref="E24:E25"/>
    <mergeCell ref="H24:H25"/>
    <mergeCell ref="I24:I25"/>
    <mergeCell ref="J24:J25"/>
    <mergeCell ref="K24:K25"/>
    <mergeCell ref="L16:L17"/>
    <mergeCell ref="M16:M17"/>
    <mergeCell ref="N16:N17"/>
    <mergeCell ref="O16:O17"/>
    <mergeCell ref="P16:P17"/>
    <mergeCell ref="B14:B15"/>
    <mergeCell ref="C14:C15"/>
    <mergeCell ref="D14:D15"/>
    <mergeCell ref="E14:E15"/>
    <mergeCell ref="H14:H15"/>
    <mergeCell ref="I14:I15"/>
    <mergeCell ref="A16:A17"/>
    <mergeCell ref="B16:B17"/>
    <mergeCell ref="C16:C17"/>
    <mergeCell ref="D16:D17"/>
    <mergeCell ref="E16:E17"/>
    <mergeCell ref="H16:H17"/>
    <mergeCell ref="I16:I17"/>
    <mergeCell ref="J16:J17"/>
    <mergeCell ref="K16:K17"/>
    <mergeCell ref="J14:J15"/>
    <mergeCell ref="K14:K15"/>
    <mergeCell ref="L14:L15"/>
    <mergeCell ref="A1:P1"/>
    <mergeCell ref="A3:P3"/>
    <mergeCell ref="A4:P4"/>
    <mergeCell ref="A6:C7"/>
    <mergeCell ref="D6:F6"/>
    <mergeCell ref="N8:N9"/>
    <mergeCell ref="O8:O9"/>
    <mergeCell ref="P8:P9"/>
    <mergeCell ref="J6:L6"/>
    <mergeCell ref="M6:N6"/>
    <mergeCell ref="O6:P6"/>
    <mergeCell ref="D7:F7"/>
    <mergeCell ref="H7:L7"/>
    <mergeCell ref="D8:D9"/>
    <mergeCell ref="E8:E9"/>
    <mergeCell ref="F8:F9"/>
    <mergeCell ref="G8:G9"/>
    <mergeCell ref="M14:M15"/>
    <mergeCell ref="N14:N15"/>
    <mergeCell ref="O14:O15"/>
    <mergeCell ref="P14:P15"/>
    <mergeCell ref="C52:E52"/>
    <mergeCell ref="A138:P138"/>
    <mergeCell ref="M7:N7"/>
    <mergeCell ref="O7:P7"/>
    <mergeCell ref="A8:A9"/>
    <mergeCell ref="B8:B9"/>
    <mergeCell ref="C8:C9"/>
    <mergeCell ref="H8:M8"/>
    <mergeCell ref="A12:A13"/>
    <mergeCell ref="B12:B13"/>
    <mergeCell ref="C11:E11"/>
    <mergeCell ref="C12:C13"/>
    <mergeCell ref="D12:D13"/>
    <mergeCell ref="E12:E13"/>
    <mergeCell ref="H12:H13"/>
    <mergeCell ref="I12:I13"/>
    <mergeCell ref="J12:J13"/>
    <mergeCell ref="K12:K13"/>
    <mergeCell ref="L12:L13"/>
    <mergeCell ref="M12:M13"/>
    <mergeCell ref="N12:N13"/>
    <mergeCell ref="O12:O13"/>
    <mergeCell ref="P12:P13"/>
    <mergeCell ref="A14:A1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sheetPr>
    <tabColor rgb="FF7030A0"/>
  </sheetPr>
  <dimension ref="A1:IV332"/>
  <sheetViews>
    <sheetView view="pageBreakPreview" topLeftCell="A238" zoomScale="80" zoomScaleNormal="76" zoomScaleSheetLayoutView="80" workbookViewId="0">
      <selection activeCell="E218" sqref="E218:E219"/>
    </sheetView>
  </sheetViews>
  <sheetFormatPr defaultRowHeight="17.25"/>
  <cols>
    <col min="1" max="1" width="4.85546875" style="68" customWidth="1"/>
    <col min="2" max="2" width="12.85546875" style="68" customWidth="1"/>
    <col min="3" max="3" width="37.7109375" style="71" customWidth="1"/>
    <col min="4" max="5" width="11.28515625" style="68" customWidth="1"/>
    <col min="6" max="6" width="9" style="68" customWidth="1"/>
    <col min="7" max="7" width="8.5703125" style="68" customWidth="1"/>
    <col min="8" max="8" width="12.5703125" style="68" customWidth="1"/>
    <col min="9" max="9" width="6.140625" style="68" customWidth="1"/>
    <col min="10" max="10" width="9.5703125" style="68" customWidth="1"/>
    <col min="11" max="11" width="7.140625" style="68" customWidth="1"/>
    <col min="12" max="12" width="9.140625" style="68" customWidth="1"/>
    <col min="13" max="14" width="10" style="68" customWidth="1"/>
    <col min="15" max="15" width="10.5703125" style="68" customWidth="1"/>
    <col min="16" max="16" width="14.140625" style="68" customWidth="1"/>
    <col min="17" max="17" width="35.42578125" style="68" customWidth="1"/>
    <col min="18" max="18" width="14.42578125" style="68" customWidth="1"/>
    <col min="19" max="16384" width="9.140625" style="68"/>
  </cols>
  <sheetData>
    <row r="1" spans="1:17" s="46" customFormat="1" ht="24.75" customHeight="1">
      <c r="A1" s="376" t="s">
        <v>318</v>
      </c>
      <c r="B1" s="376"/>
      <c r="C1" s="376"/>
      <c r="D1" s="376"/>
      <c r="E1" s="376"/>
      <c r="F1" s="376"/>
      <c r="G1" s="376"/>
      <c r="H1" s="376"/>
      <c r="I1" s="376"/>
      <c r="J1" s="376"/>
      <c r="K1" s="376"/>
      <c r="L1" s="376"/>
      <c r="M1" s="376"/>
      <c r="N1" s="376"/>
      <c r="O1" s="376"/>
      <c r="P1" s="376"/>
    </row>
    <row r="2" spans="1:17" s="46" customFormat="1" ht="9" customHeight="1">
      <c r="A2" s="45"/>
      <c r="B2" s="45"/>
      <c r="C2" s="45"/>
      <c r="D2" s="45"/>
      <c r="E2" s="45"/>
      <c r="F2" s="45"/>
      <c r="G2" s="45"/>
      <c r="H2" s="45"/>
      <c r="I2" s="45"/>
      <c r="J2" s="45"/>
      <c r="K2" s="45"/>
      <c r="L2" s="45"/>
      <c r="M2" s="45"/>
      <c r="N2" s="45"/>
      <c r="O2" s="45"/>
      <c r="P2" s="45"/>
    </row>
    <row r="3" spans="1:17" s="46" customFormat="1" ht="57" customHeight="1">
      <c r="A3" s="377" t="s">
        <v>282</v>
      </c>
      <c r="B3" s="377"/>
      <c r="C3" s="377"/>
      <c r="D3" s="377"/>
      <c r="E3" s="377"/>
      <c r="F3" s="377"/>
      <c r="G3" s="377"/>
      <c r="H3" s="377"/>
      <c r="I3" s="377"/>
      <c r="J3" s="377"/>
      <c r="K3" s="377"/>
      <c r="L3" s="377"/>
      <c r="M3" s="377"/>
      <c r="N3" s="377"/>
      <c r="O3" s="377"/>
      <c r="P3" s="377"/>
    </row>
    <row r="4" spans="1:17" s="46" customFormat="1" ht="33.75" customHeight="1">
      <c r="A4" s="377" t="s">
        <v>217</v>
      </c>
      <c r="B4" s="377"/>
      <c r="C4" s="377"/>
      <c r="D4" s="377"/>
      <c r="E4" s="377"/>
      <c r="F4" s="377"/>
      <c r="G4" s="377"/>
      <c r="H4" s="377"/>
      <c r="I4" s="377"/>
      <c r="J4" s="377"/>
      <c r="K4" s="377"/>
      <c r="L4" s="377"/>
      <c r="M4" s="377"/>
      <c r="N4" s="377"/>
      <c r="O4" s="377"/>
      <c r="P4" s="377"/>
    </row>
    <row r="5" spans="1:17" s="46" customFormat="1" ht="9" customHeight="1">
      <c r="C5" s="47"/>
    </row>
    <row r="6" spans="1:17" s="46" customFormat="1" ht="21.75" customHeight="1">
      <c r="A6" s="378" t="s">
        <v>212</v>
      </c>
      <c r="B6" s="378"/>
      <c r="C6" s="378"/>
      <c r="D6" s="380" t="s">
        <v>309</v>
      </c>
      <c r="E6" s="380"/>
      <c r="F6" s="380"/>
      <c r="J6" s="350" t="s">
        <v>34</v>
      </c>
      <c r="K6" s="350"/>
      <c r="L6" s="350"/>
      <c r="M6" s="383">
        <f>+P259</f>
        <v>12632.42261422431</v>
      </c>
      <c r="N6" s="383"/>
      <c r="O6" s="350" t="s">
        <v>5</v>
      </c>
      <c r="P6" s="350"/>
      <c r="Q6" s="48"/>
    </row>
    <row r="7" spans="1:17" s="46" customFormat="1" ht="21.75" customHeight="1">
      <c r="A7" s="379"/>
      <c r="B7" s="379"/>
      <c r="C7" s="379"/>
      <c r="D7" s="384" t="s">
        <v>310</v>
      </c>
      <c r="E7" s="384"/>
      <c r="F7" s="384"/>
      <c r="H7" s="385"/>
      <c r="I7" s="385"/>
      <c r="J7" s="385"/>
      <c r="K7" s="385"/>
      <c r="L7" s="385"/>
      <c r="M7" s="351"/>
      <c r="N7" s="351"/>
      <c r="O7" s="350"/>
      <c r="P7" s="350"/>
      <c r="Q7" s="48"/>
    </row>
    <row r="8" spans="1:17" s="45" customFormat="1" ht="19.5" customHeight="1">
      <c r="A8" s="352" t="s">
        <v>35</v>
      </c>
      <c r="B8" s="354" t="s">
        <v>36</v>
      </c>
      <c r="C8" s="356" t="s">
        <v>37</v>
      </c>
      <c r="D8" s="354" t="s">
        <v>38</v>
      </c>
      <c r="E8" s="354" t="s">
        <v>39</v>
      </c>
      <c r="F8" s="381" t="s">
        <v>40</v>
      </c>
      <c r="G8" s="381" t="s">
        <v>41</v>
      </c>
      <c r="H8" s="358" t="s">
        <v>42</v>
      </c>
      <c r="I8" s="359"/>
      <c r="J8" s="359"/>
      <c r="K8" s="359"/>
      <c r="L8" s="359"/>
      <c r="M8" s="360"/>
      <c r="N8" s="381" t="s">
        <v>43</v>
      </c>
      <c r="O8" s="381" t="s">
        <v>44</v>
      </c>
      <c r="P8" s="381" t="s">
        <v>34</v>
      </c>
    </row>
    <row r="9" spans="1:17" s="45" customFormat="1" ht="148.5" customHeight="1">
      <c r="A9" s="353"/>
      <c r="B9" s="355"/>
      <c r="C9" s="357"/>
      <c r="D9" s="355"/>
      <c r="E9" s="355"/>
      <c r="F9" s="382"/>
      <c r="G9" s="382"/>
      <c r="H9" s="51" t="s">
        <v>45</v>
      </c>
      <c r="I9" s="50" t="s">
        <v>38</v>
      </c>
      <c r="J9" s="52" t="s">
        <v>46</v>
      </c>
      <c r="K9" s="53" t="s">
        <v>47</v>
      </c>
      <c r="L9" s="54" t="s">
        <v>48</v>
      </c>
      <c r="M9" s="52" t="s">
        <v>213</v>
      </c>
      <c r="N9" s="382"/>
      <c r="O9" s="382"/>
      <c r="P9" s="382"/>
    </row>
    <row r="10" spans="1:17" s="45" customFormat="1">
      <c r="A10" s="49">
        <v>1</v>
      </c>
      <c r="B10" s="49">
        <v>2</v>
      </c>
      <c r="C10" s="49">
        <v>3</v>
      </c>
      <c r="D10" s="49">
        <v>4</v>
      </c>
      <c r="E10" s="49">
        <v>5</v>
      </c>
      <c r="F10" s="49">
        <v>6</v>
      </c>
      <c r="G10" s="49">
        <v>7</v>
      </c>
      <c r="H10" s="49">
        <v>8</v>
      </c>
      <c r="I10" s="49">
        <v>9</v>
      </c>
      <c r="J10" s="49">
        <v>10</v>
      </c>
      <c r="K10" s="49">
        <v>11</v>
      </c>
      <c r="L10" s="49">
        <v>12</v>
      </c>
      <c r="M10" s="49">
        <v>13</v>
      </c>
      <c r="N10" s="49">
        <v>14</v>
      </c>
      <c r="O10" s="55">
        <v>15</v>
      </c>
      <c r="P10" s="55">
        <v>16</v>
      </c>
    </row>
    <row r="11" spans="1:17" s="118" customFormat="1" ht="25.5" customHeight="1">
      <c r="A11" s="114"/>
      <c r="B11" s="127"/>
      <c r="C11" s="365" t="s">
        <v>319</v>
      </c>
      <c r="D11" s="365"/>
      <c r="E11" s="365"/>
      <c r="F11" s="107"/>
      <c r="G11" s="107"/>
      <c r="H11" s="114"/>
      <c r="I11" s="114"/>
      <c r="J11" s="114"/>
      <c r="K11" s="114"/>
      <c r="L11" s="114"/>
      <c r="M11" s="114"/>
      <c r="N11" s="116"/>
      <c r="O11" s="116"/>
      <c r="P11" s="128"/>
    </row>
    <row r="12" spans="1:17" ht="32.25" customHeight="1">
      <c r="A12" s="361">
        <v>1</v>
      </c>
      <c r="B12" s="395" t="s">
        <v>321</v>
      </c>
      <c r="C12" s="396" t="s">
        <v>320</v>
      </c>
      <c r="D12" s="374" t="s">
        <v>63</v>
      </c>
      <c r="E12" s="397">
        <f>15*0.2</f>
        <v>3</v>
      </c>
      <c r="F12" s="221">
        <f>2.4+0.18*2</f>
        <v>2.76</v>
      </c>
      <c r="G12" s="221">
        <f>1.1+0.6*2</f>
        <v>2.2999999999999998</v>
      </c>
      <c r="H12" s="374" t="s">
        <v>2</v>
      </c>
      <c r="I12" s="374" t="s">
        <v>2</v>
      </c>
      <c r="J12" s="374" t="s">
        <v>2</v>
      </c>
      <c r="K12" s="374" t="s">
        <v>2</v>
      </c>
      <c r="L12" s="374" t="s">
        <v>2</v>
      </c>
      <c r="M12" s="374" t="s">
        <v>2</v>
      </c>
      <c r="N12" s="386">
        <f>F13+G13</f>
        <v>13.403815799999999</v>
      </c>
      <c r="O12" s="388">
        <f>N12</f>
        <v>13.403815799999999</v>
      </c>
      <c r="P12" s="390">
        <f>E12*O12</f>
        <v>40.211447399999997</v>
      </c>
      <c r="Q12" s="67"/>
    </row>
    <row r="13" spans="1:17" ht="32.25" customHeight="1">
      <c r="A13" s="362"/>
      <c r="B13" s="392"/>
      <c r="C13" s="393"/>
      <c r="D13" s="375"/>
      <c r="E13" s="394"/>
      <c r="F13" s="107">
        <f>F12*ա</f>
        <v>6.4406807999999991</v>
      </c>
      <c r="G13" s="107">
        <f>G12*մ</f>
        <v>6.9631349999999994</v>
      </c>
      <c r="H13" s="375"/>
      <c r="I13" s="375"/>
      <c r="J13" s="375"/>
      <c r="K13" s="375"/>
      <c r="L13" s="375"/>
      <c r="M13" s="375"/>
      <c r="N13" s="387"/>
      <c r="O13" s="389"/>
      <c r="P13" s="391"/>
    </row>
    <row r="14" spans="1:17" s="109" customFormat="1" ht="25.5" customHeight="1">
      <c r="A14" s="432">
        <v>2</v>
      </c>
      <c r="B14" s="437" t="s">
        <v>323</v>
      </c>
      <c r="C14" s="443" t="s">
        <v>322</v>
      </c>
      <c r="D14" s="432" t="s">
        <v>64</v>
      </c>
      <c r="E14" s="435">
        <v>6</v>
      </c>
      <c r="F14" s="44">
        <f>0.246*0.6</f>
        <v>0.14759999999999998</v>
      </c>
      <c r="G14" s="56">
        <f>0.354*0.6</f>
        <v>0.21239999999999998</v>
      </c>
      <c r="H14" s="432" t="s">
        <v>2</v>
      </c>
      <c r="I14" s="432" t="s">
        <v>2</v>
      </c>
      <c r="J14" s="432" t="s">
        <v>2</v>
      </c>
      <c r="K14" s="432" t="s">
        <v>2</v>
      </c>
      <c r="L14" s="432" t="s">
        <v>2</v>
      </c>
      <c r="M14" s="432" t="s">
        <v>2</v>
      </c>
      <c r="N14" s="435">
        <f>F15+G15</f>
        <v>0.98746678799999987</v>
      </c>
      <c r="O14" s="418">
        <f>+N14</f>
        <v>0.98746678799999987</v>
      </c>
      <c r="P14" s="418">
        <f>+O14*E14</f>
        <v>5.9248007279999992</v>
      </c>
    </row>
    <row r="15" spans="1:17" s="109" customFormat="1" ht="25.5" customHeight="1">
      <c r="A15" s="433"/>
      <c r="B15" s="433"/>
      <c r="C15" s="443"/>
      <c r="D15" s="433"/>
      <c r="E15" s="436"/>
      <c r="F15" s="107">
        <f>F14*ա</f>
        <v>0.34443640799999997</v>
      </c>
      <c r="G15" s="107">
        <f>G14*մ</f>
        <v>0.6430303799999999</v>
      </c>
      <c r="H15" s="433"/>
      <c r="I15" s="433"/>
      <c r="J15" s="433"/>
      <c r="K15" s="433"/>
      <c r="L15" s="433"/>
      <c r="M15" s="433"/>
      <c r="N15" s="436"/>
      <c r="O15" s="418"/>
      <c r="P15" s="418"/>
    </row>
    <row r="16" spans="1:17" ht="25.5" customHeight="1">
      <c r="A16" s="361">
        <v>3</v>
      </c>
      <c r="B16" s="395" t="s">
        <v>71</v>
      </c>
      <c r="C16" s="396" t="s">
        <v>324</v>
      </c>
      <c r="D16" s="374" t="s">
        <v>62</v>
      </c>
      <c r="E16" s="397">
        <f>6*0.08*7.85</f>
        <v>3.7679999999999998</v>
      </c>
      <c r="F16" s="221">
        <f>0.7*1.04</f>
        <v>0.72799999999999998</v>
      </c>
      <c r="G16" s="221">
        <f>0.6</f>
        <v>0.6</v>
      </c>
      <c r="H16" s="374" t="s">
        <v>2</v>
      </c>
      <c r="I16" s="374" t="s">
        <v>2</v>
      </c>
      <c r="J16" s="374" t="s">
        <v>2</v>
      </c>
      <c r="K16" s="374" t="s">
        <v>2</v>
      </c>
      <c r="L16" s="374" t="s">
        <v>2</v>
      </c>
      <c r="M16" s="374" t="s">
        <v>2</v>
      </c>
      <c r="N16" s="386">
        <f>F17+G17</f>
        <v>3.5153162399999998</v>
      </c>
      <c r="O16" s="388">
        <f>N16</f>
        <v>3.5153162399999998</v>
      </c>
      <c r="P16" s="390">
        <f>E16*O16</f>
        <v>13.245711592319998</v>
      </c>
      <c r="Q16" s="67"/>
    </row>
    <row r="17" spans="1:17" ht="25.5" customHeight="1">
      <c r="A17" s="362"/>
      <c r="B17" s="392"/>
      <c r="C17" s="393"/>
      <c r="D17" s="375"/>
      <c r="E17" s="394"/>
      <c r="F17" s="107">
        <f>F16*ա</f>
        <v>1.69884624</v>
      </c>
      <c r="G17" s="107">
        <f>G16*մ</f>
        <v>1.8164699999999998</v>
      </c>
      <c r="H17" s="375"/>
      <c r="I17" s="375"/>
      <c r="J17" s="375"/>
      <c r="K17" s="375"/>
      <c r="L17" s="375"/>
      <c r="M17" s="375"/>
      <c r="N17" s="387"/>
      <c r="O17" s="389"/>
      <c r="P17" s="391"/>
    </row>
    <row r="18" spans="1:17" s="109" customFormat="1" ht="25.5" customHeight="1">
      <c r="A18" s="432">
        <v>4</v>
      </c>
      <c r="B18" s="437" t="s">
        <v>326</v>
      </c>
      <c r="C18" s="443" t="s">
        <v>325</v>
      </c>
      <c r="D18" s="432" t="s">
        <v>64</v>
      </c>
      <c r="E18" s="435">
        <f>0.9*2.5*2</f>
        <v>4.5</v>
      </c>
      <c r="F18" s="44">
        <v>0.45700000000000002</v>
      </c>
      <c r="G18" s="56">
        <v>9.8000000000000004E-2</v>
      </c>
      <c r="H18" s="432" t="s">
        <v>2</v>
      </c>
      <c r="I18" s="432" t="s">
        <v>2</v>
      </c>
      <c r="J18" s="432" t="s">
        <v>2</v>
      </c>
      <c r="K18" s="432" t="s">
        <v>2</v>
      </c>
      <c r="L18" s="432" t="s">
        <v>2</v>
      </c>
      <c r="M18" s="432" t="s">
        <v>2</v>
      </c>
      <c r="N18" s="435">
        <f>F19+G19</f>
        <v>1.36313616</v>
      </c>
      <c r="O18" s="418">
        <f>+N18</f>
        <v>1.36313616</v>
      </c>
      <c r="P18" s="418">
        <f>+O18*E18</f>
        <v>6.1341127200000001</v>
      </c>
    </row>
    <row r="19" spans="1:17" s="109" customFormat="1" ht="25.5" customHeight="1">
      <c r="A19" s="433"/>
      <c r="B19" s="433"/>
      <c r="C19" s="443"/>
      <c r="D19" s="433"/>
      <c r="E19" s="436"/>
      <c r="F19" s="107">
        <f>F18*ա</f>
        <v>1.0664460600000001</v>
      </c>
      <c r="G19" s="107">
        <f>G18*մ</f>
        <v>0.29669010000000001</v>
      </c>
      <c r="H19" s="433"/>
      <c r="I19" s="433"/>
      <c r="J19" s="433"/>
      <c r="K19" s="433"/>
      <c r="L19" s="433"/>
      <c r="M19" s="433"/>
      <c r="N19" s="436"/>
      <c r="O19" s="418"/>
      <c r="P19" s="418"/>
    </row>
    <row r="20" spans="1:17" ht="25.5" customHeight="1">
      <c r="A20" s="361">
        <v>5</v>
      </c>
      <c r="B20" s="395" t="s">
        <v>71</v>
      </c>
      <c r="C20" s="396" t="s">
        <v>324</v>
      </c>
      <c r="D20" s="374" t="s">
        <v>62</v>
      </c>
      <c r="E20" s="397">
        <v>1.5</v>
      </c>
      <c r="F20" s="221">
        <f>0.7*1.04</f>
        <v>0.72799999999999998</v>
      </c>
      <c r="G20" s="221">
        <f>0.6</f>
        <v>0.6</v>
      </c>
      <c r="H20" s="374" t="s">
        <v>2</v>
      </c>
      <c r="I20" s="374" t="s">
        <v>2</v>
      </c>
      <c r="J20" s="374" t="s">
        <v>2</v>
      </c>
      <c r="K20" s="374" t="s">
        <v>2</v>
      </c>
      <c r="L20" s="374" t="s">
        <v>2</v>
      </c>
      <c r="M20" s="374" t="s">
        <v>2</v>
      </c>
      <c r="N20" s="386">
        <f>F21+G21</f>
        <v>3.5153162399999998</v>
      </c>
      <c r="O20" s="388">
        <f>N20</f>
        <v>3.5153162399999998</v>
      </c>
      <c r="P20" s="390">
        <f>E20*O20</f>
        <v>5.2729743599999992</v>
      </c>
      <c r="Q20" s="67"/>
    </row>
    <row r="21" spans="1:17" ht="25.5" customHeight="1">
      <c r="A21" s="362"/>
      <c r="B21" s="392"/>
      <c r="C21" s="393"/>
      <c r="D21" s="375"/>
      <c r="E21" s="394"/>
      <c r="F21" s="107">
        <f>F20*ա</f>
        <v>1.69884624</v>
      </c>
      <c r="G21" s="107">
        <f>G20*մ</f>
        <v>1.8164699999999998</v>
      </c>
      <c r="H21" s="375"/>
      <c r="I21" s="375"/>
      <c r="J21" s="375"/>
      <c r="K21" s="375"/>
      <c r="L21" s="375"/>
      <c r="M21" s="375"/>
      <c r="N21" s="387"/>
      <c r="O21" s="389"/>
      <c r="P21" s="391"/>
    </row>
    <row r="22" spans="1:17" ht="27.75" customHeight="1">
      <c r="A22" s="361">
        <v>6</v>
      </c>
      <c r="B22" s="395" t="s">
        <v>321</v>
      </c>
      <c r="C22" s="396" t="s">
        <v>327</v>
      </c>
      <c r="D22" s="374" t="s">
        <v>63</v>
      </c>
      <c r="E22" s="397">
        <v>4</v>
      </c>
      <c r="F22" s="221">
        <f>2.4+0.18*2</f>
        <v>2.76</v>
      </c>
      <c r="G22" s="221">
        <f>1.1+0.6*2</f>
        <v>2.2999999999999998</v>
      </c>
      <c r="H22" s="374" t="s">
        <v>2</v>
      </c>
      <c r="I22" s="374" t="s">
        <v>2</v>
      </c>
      <c r="J22" s="374" t="s">
        <v>2</v>
      </c>
      <c r="K22" s="374" t="s">
        <v>2</v>
      </c>
      <c r="L22" s="374" t="s">
        <v>2</v>
      </c>
      <c r="M22" s="374" t="s">
        <v>2</v>
      </c>
      <c r="N22" s="386">
        <f>F23+G23</f>
        <v>13.403815799999999</v>
      </c>
      <c r="O22" s="388">
        <f>N22</f>
        <v>13.403815799999999</v>
      </c>
      <c r="P22" s="390">
        <f>E22*O22</f>
        <v>53.615263199999994</v>
      </c>
      <c r="Q22" s="67"/>
    </row>
    <row r="23" spans="1:17" ht="27.75" customHeight="1">
      <c r="A23" s="362"/>
      <c r="B23" s="392"/>
      <c r="C23" s="393"/>
      <c r="D23" s="375"/>
      <c r="E23" s="394"/>
      <c r="F23" s="107">
        <f>F22*ա</f>
        <v>6.4406807999999991</v>
      </c>
      <c r="G23" s="107">
        <f>G22*մ</f>
        <v>6.9631349999999994</v>
      </c>
      <c r="H23" s="375"/>
      <c r="I23" s="375"/>
      <c r="J23" s="375"/>
      <c r="K23" s="375"/>
      <c r="L23" s="375"/>
      <c r="M23" s="375"/>
      <c r="N23" s="387"/>
      <c r="O23" s="389"/>
      <c r="P23" s="391"/>
    </row>
    <row r="24" spans="1:17" s="118" customFormat="1" ht="25.5" customHeight="1">
      <c r="A24" s="114"/>
      <c r="B24" s="127"/>
      <c r="C24" s="365" t="s">
        <v>60</v>
      </c>
      <c r="D24" s="365"/>
      <c r="E24" s="365"/>
      <c r="F24" s="107"/>
      <c r="G24" s="107"/>
      <c r="H24" s="114"/>
      <c r="I24" s="114"/>
      <c r="J24" s="114"/>
      <c r="K24" s="114"/>
      <c r="L24" s="114"/>
      <c r="M24" s="114"/>
      <c r="N24" s="116"/>
      <c r="O24" s="116"/>
      <c r="P24" s="128"/>
    </row>
    <row r="25" spans="1:17" s="130" customFormat="1" ht="24" customHeight="1">
      <c r="A25" s="407">
        <v>1</v>
      </c>
      <c r="B25" s="392" t="s">
        <v>179</v>
      </c>
      <c r="C25" s="393" t="s">
        <v>286</v>
      </c>
      <c r="D25" s="375" t="s">
        <v>63</v>
      </c>
      <c r="E25" s="394">
        <v>8</v>
      </c>
      <c r="F25" s="131">
        <v>0</v>
      </c>
      <c r="G25" s="131">
        <v>0</v>
      </c>
      <c r="H25" s="375" t="s">
        <v>2</v>
      </c>
      <c r="I25" s="375" t="s">
        <v>2</v>
      </c>
      <c r="J25" s="375" t="s">
        <v>2</v>
      </c>
      <c r="K25" s="375" t="s">
        <v>2</v>
      </c>
      <c r="L25" s="375" t="s">
        <v>2</v>
      </c>
      <c r="M25" s="375" t="s">
        <v>2</v>
      </c>
      <c r="N25" s="387">
        <v>5</v>
      </c>
      <c r="O25" s="389">
        <f>N25</f>
        <v>5</v>
      </c>
      <c r="P25" s="391">
        <f>E25*O25</f>
        <v>40</v>
      </c>
      <c r="Q25" s="68"/>
    </row>
    <row r="26" spans="1:17" s="130" customFormat="1" ht="24" customHeight="1">
      <c r="A26" s="407"/>
      <c r="B26" s="392"/>
      <c r="C26" s="393"/>
      <c r="D26" s="375"/>
      <c r="E26" s="394"/>
      <c r="F26" s="72">
        <f>F25*ա</f>
        <v>0</v>
      </c>
      <c r="G26" s="72">
        <f>G25*մ</f>
        <v>0</v>
      </c>
      <c r="H26" s="375"/>
      <c r="I26" s="375"/>
      <c r="J26" s="375"/>
      <c r="K26" s="375"/>
      <c r="L26" s="375"/>
      <c r="M26" s="375"/>
      <c r="N26" s="387"/>
      <c r="O26" s="389"/>
      <c r="P26" s="391"/>
      <c r="Q26" s="68"/>
    </row>
    <row r="27" spans="1:17" s="130" customFormat="1" ht="24" customHeight="1">
      <c r="A27" s="407">
        <v>2</v>
      </c>
      <c r="B27" s="392" t="s">
        <v>182</v>
      </c>
      <c r="C27" s="393" t="s">
        <v>183</v>
      </c>
      <c r="D27" s="375" t="s">
        <v>63</v>
      </c>
      <c r="E27" s="394">
        <v>1</v>
      </c>
      <c r="F27" s="131">
        <v>4.74</v>
      </c>
      <c r="G27" s="131">
        <v>0</v>
      </c>
      <c r="H27" s="375" t="s">
        <v>2</v>
      </c>
      <c r="I27" s="375" t="s">
        <v>2</v>
      </c>
      <c r="J27" s="375" t="s">
        <v>2</v>
      </c>
      <c r="K27" s="375" t="s">
        <v>2</v>
      </c>
      <c r="L27" s="375" t="s">
        <v>2</v>
      </c>
      <c r="M27" s="375" t="s">
        <v>2</v>
      </c>
      <c r="N27" s="387">
        <f>F28+G28</f>
        <v>11.0611692</v>
      </c>
      <c r="O27" s="389">
        <f>N27</f>
        <v>11.0611692</v>
      </c>
      <c r="P27" s="391">
        <f>E27*O27</f>
        <v>11.0611692</v>
      </c>
      <c r="Q27" s="68"/>
    </row>
    <row r="28" spans="1:17" s="130" customFormat="1" ht="24" customHeight="1">
      <c r="A28" s="407"/>
      <c r="B28" s="392"/>
      <c r="C28" s="393"/>
      <c r="D28" s="375"/>
      <c r="E28" s="394"/>
      <c r="F28" s="72">
        <f>F27*ա</f>
        <v>11.0611692</v>
      </c>
      <c r="G28" s="72">
        <f>G27*մ</f>
        <v>0</v>
      </c>
      <c r="H28" s="375"/>
      <c r="I28" s="375"/>
      <c r="J28" s="375"/>
      <c r="K28" s="375"/>
      <c r="L28" s="375"/>
      <c r="M28" s="375"/>
      <c r="N28" s="387"/>
      <c r="O28" s="389"/>
      <c r="P28" s="391"/>
      <c r="Q28" s="68"/>
    </row>
    <row r="29" spans="1:17" s="133" customFormat="1" ht="22.5" customHeight="1">
      <c r="A29" s="407">
        <v>3</v>
      </c>
      <c r="B29" s="410" t="s">
        <v>90</v>
      </c>
      <c r="C29" s="411" t="s">
        <v>184</v>
      </c>
      <c r="D29" s="375" t="s">
        <v>63</v>
      </c>
      <c r="E29" s="412">
        <v>3</v>
      </c>
      <c r="F29" s="132">
        <v>7.3999999999999996E-2</v>
      </c>
      <c r="G29" s="132">
        <f>0.0172+42/1000</f>
        <v>5.9200000000000003E-2</v>
      </c>
      <c r="H29" s="404" t="s">
        <v>2</v>
      </c>
      <c r="I29" s="404" t="s">
        <v>2</v>
      </c>
      <c r="J29" s="404" t="s">
        <v>2</v>
      </c>
      <c r="K29" s="404" t="s">
        <v>2</v>
      </c>
      <c r="L29" s="404" t="s">
        <v>2</v>
      </c>
      <c r="M29" s="404" t="s">
        <v>2</v>
      </c>
      <c r="N29" s="405">
        <f>F30+G30</f>
        <v>0.35190995999999997</v>
      </c>
      <c r="O29" s="405">
        <f>N29</f>
        <v>0.35190995999999997</v>
      </c>
      <c r="P29" s="406">
        <f>E29*O29</f>
        <v>1.0557298799999999</v>
      </c>
    </row>
    <row r="30" spans="1:17" s="133" customFormat="1" ht="22.5" customHeight="1">
      <c r="A30" s="407"/>
      <c r="B30" s="410"/>
      <c r="C30" s="411"/>
      <c r="D30" s="375"/>
      <c r="E30" s="412"/>
      <c r="F30" s="107">
        <f>F29*ա</f>
        <v>0.17268491999999999</v>
      </c>
      <c r="G30" s="107">
        <f>G29*մ</f>
        <v>0.17922504</v>
      </c>
      <c r="H30" s="404"/>
      <c r="I30" s="404"/>
      <c r="J30" s="404"/>
      <c r="K30" s="404"/>
      <c r="L30" s="404"/>
      <c r="M30" s="404"/>
      <c r="N30" s="405"/>
      <c r="O30" s="405"/>
      <c r="P30" s="406"/>
    </row>
    <row r="31" spans="1:17" s="133" customFormat="1" ht="21.75" customHeight="1">
      <c r="A31" s="407">
        <v>4</v>
      </c>
      <c r="B31" s="410" t="s">
        <v>71</v>
      </c>
      <c r="C31" s="411" t="s">
        <v>274</v>
      </c>
      <c r="D31" s="375" t="s">
        <v>63</v>
      </c>
      <c r="E31" s="412">
        <v>5</v>
      </c>
      <c r="F31" s="132">
        <f>0.18*1.8</f>
        <v>0.32400000000000001</v>
      </c>
      <c r="G31" s="132">
        <f>0.6*1.8</f>
        <v>1.08</v>
      </c>
      <c r="H31" s="404" t="s">
        <v>2</v>
      </c>
      <c r="I31" s="404" t="s">
        <v>2</v>
      </c>
      <c r="J31" s="404" t="s">
        <v>2</v>
      </c>
      <c r="K31" s="404" t="s">
        <v>2</v>
      </c>
      <c r="L31" s="404" t="s">
        <v>2</v>
      </c>
      <c r="M31" s="404" t="s">
        <v>2</v>
      </c>
      <c r="N31" s="405">
        <f>F32+G32</f>
        <v>4.0257259200000002</v>
      </c>
      <c r="O31" s="405">
        <f>N31</f>
        <v>4.0257259200000002</v>
      </c>
      <c r="P31" s="406">
        <f>E31*O31</f>
        <v>20.1286296</v>
      </c>
    </row>
    <row r="32" spans="1:17" s="133" customFormat="1" ht="21.75" customHeight="1">
      <c r="A32" s="407"/>
      <c r="B32" s="410"/>
      <c r="C32" s="411"/>
      <c r="D32" s="375"/>
      <c r="E32" s="412"/>
      <c r="F32" s="107">
        <f>F31*ա</f>
        <v>0.75607992000000002</v>
      </c>
      <c r="G32" s="107">
        <f>G31*մ</f>
        <v>3.2696460000000003</v>
      </c>
      <c r="H32" s="404"/>
      <c r="I32" s="404"/>
      <c r="J32" s="404"/>
      <c r="K32" s="404"/>
      <c r="L32" s="404"/>
      <c r="M32" s="404"/>
      <c r="N32" s="405"/>
      <c r="O32" s="405"/>
      <c r="P32" s="406"/>
    </row>
    <row r="33" spans="1:247" s="133" customFormat="1" ht="21.75" customHeight="1">
      <c r="A33" s="407">
        <v>5</v>
      </c>
      <c r="B33" s="410" t="s">
        <v>195</v>
      </c>
      <c r="C33" s="411" t="s">
        <v>328</v>
      </c>
      <c r="D33" s="375" t="s">
        <v>63</v>
      </c>
      <c r="E33" s="412">
        <v>1</v>
      </c>
      <c r="F33" s="132">
        <v>0.41499999999999998</v>
      </c>
      <c r="G33" s="132">
        <v>0</v>
      </c>
      <c r="H33" s="404" t="s">
        <v>2</v>
      </c>
      <c r="I33" s="404" t="s">
        <v>2</v>
      </c>
      <c r="J33" s="404" t="s">
        <v>2</v>
      </c>
      <c r="K33" s="404" t="s">
        <v>2</v>
      </c>
      <c r="L33" s="404" t="s">
        <v>2</v>
      </c>
      <c r="M33" s="404" t="s">
        <v>2</v>
      </c>
      <c r="N33" s="405">
        <f>F34+G34</f>
        <v>0.9684356999999999</v>
      </c>
      <c r="O33" s="405">
        <f>N33</f>
        <v>0.9684356999999999</v>
      </c>
      <c r="P33" s="406">
        <f>E33*O33</f>
        <v>0.9684356999999999</v>
      </c>
    </row>
    <row r="34" spans="1:247" s="133" customFormat="1" ht="21.75" customHeight="1">
      <c r="A34" s="407"/>
      <c r="B34" s="410"/>
      <c r="C34" s="411"/>
      <c r="D34" s="375"/>
      <c r="E34" s="412"/>
      <c r="F34" s="107">
        <f>F33*ա</f>
        <v>0.9684356999999999</v>
      </c>
      <c r="G34" s="107">
        <f>G33*մ</f>
        <v>0</v>
      </c>
      <c r="H34" s="404"/>
      <c r="I34" s="404"/>
      <c r="J34" s="404"/>
      <c r="K34" s="404"/>
      <c r="L34" s="404"/>
      <c r="M34" s="404"/>
      <c r="N34" s="405"/>
      <c r="O34" s="405"/>
      <c r="P34" s="406"/>
    </row>
    <row r="35" spans="1:247" s="216" customFormat="1">
      <c r="A35" s="191"/>
      <c r="B35" s="191"/>
      <c r="C35" s="347" t="s">
        <v>91</v>
      </c>
      <c r="D35" s="348"/>
      <c r="E35" s="348"/>
      <c r="F35" s="191"/>
      <c r="G35" s="191"/>
      <c r="H35" s="191"/>
      <c r="I35" s="191"/>
      <c r="J35" s="191"/>
      <c r="K35" s="191"/>
      <c r="L35" s="191"/>
      <c r="M35" s="191"/>
      <c r="N35" s="191"/>
      <c r="O35" s="191"/>
      <c r="P35" s="192"/>
    </row>
    <row r="36" spans="1:247" s="118" customFormat="1" ht="23.25" customHeight="1">
      <c r="A36" s="407">
        <v>1</v>
      </c>
      <c r="B36" s="499" t="s">
        <v>92</v>
      </c>
      <c r="C36" s="393" t="s">
        <v>93</v>
      </c>
      <c r="D36" s="432" t="s">
        <v>63</v>
      </c>
      <c r="E36" s="459">
        <v>0.6</v>
      </c>
      <c r="F36" s="116">
        <v>0.7</v>
      </c>
      <c r="G36" s="116">
        <f>0.28*լե</f>
        <v>0.29400000000000004</v>
      </c>
      <c r="H36" s="432" t="s">
        <v>2</v>
      </c>
      <c r="I36" s="432" t="s">
        <v>2</v>
      </c>
      <c r="J36" s="407" t="s">
        <v>2</v>
      </c>
      <c r="K36" s="407" t="s">
        <v>2</v>
      </c>
      <c r="L36" s="407" t="s">
        <v>2</v>
      </c>
      <c r="M36" s="407" t="s">
        <v>2</v>
      </c>
      <c r="N36" s="423">
        <f>F37+G37</f>
        <v>2.5235763000000002</v>
      </c>
      <c r="O36" s="370">
        <f>N36+N38</f>
        <v>37.302716220000001</v>
      </c>
      <c r="P36" s="370">
        <f>E36*O36</f>
        <v>22.381629732</v>
      </c>
    </row>
    <row r="37" spans="1:247" s="118" customFormat="1" ht="23.25" customHeight="1">
      <c r="A37" s="407"/>
      <c r="B37" s="499"/>
      <c r="C37" s="393"/>
      <c r="D37" s="433"/>
      <c r="E37" s="460"/>
      <c r="F37" s="107">
        <f>F36*ա</f>
        <v>1.6335059999999999</v>
      </c>
      <c r="G37" s="107">
        <f>G36*մ</f>
        <v>0.89007030000000009</v>
      </c>
      <c r="H37" s="433"/>
      <c r="I37" s="433"/>
      <c r="J37" s="407"/>
      <c r="K37" s="407"/>
      <c r="L37" s="407"/>
      <c r="M37" s="407"/>
      <c r="N37" s="423"/>
      <c r="O37" s="495"/>
      <c r="P37" s="495"/>
    </row>
    <row r="38" spans="1:247" s="118" customFormat="1" ht="18" customHeight="1">
      <c r="A38" s="114"/>
      <c r="B38" s="115"/>
      <c r="C38" s="119"/>
      <c r="D38" s="114"/>
      <c r="E38" s="116"/>
      <c r="F38" s="116"/>
      <c r="G38" s="116"/>
      <c r="H38" s="120" t="s">
        <v>77</v>
      </c>
      <c r="I38" s="114" t="s">
        <v>63</v>
      </c>
      <c r="J38" s="114">
        <v>1.02</v>
      </c>
      <c r="K38" s="114"/>
      <c r="L38" s="108">
        <v>28.132999999999999</v>
      </c>
      <c r="M38" s="134">
        <f>L38*J38*տ</f>
        <v>34.779139919999999</v>
      </c>
      <c r="N38" s="117">
        <f>M38</f>
        <v>34.779139919999999</v>
      </c>
      <c r="O38" s="495"/>
      <c r="P38" s="495"/>
    </row>
    <row r="39" spans="1:247" s="109" customFormat="1" ht="19.5" customHeight="1">
      <c r="A39" s="432">
        <v>2</v>
      </c>
      <c r="B39" s="437" t="s">
        <v>81</v>
      </c>
      <c r="C39" s="438" t="s">
        <v>94</v>
      </c>
      <c r="D39" s="432" t="s">
        <v>63</v>
      </c>
      <c r="E39" s="459">
        <v>0.6</v>
      </c>
      <c r="F39" s="56">
        <v>1.82</v>
      </c>
      <c r="G39" s="56">
        <f>1.06*լե</f>
        <v>1.1130000000000002</v>
      </c>
      <c r="H39" s="432" t="s">
        <v>2</v>
      </c>
      <c r="I39" s="432" t="s">
        <v>2</v>
      </c>
      <c r="J39" s="432" t="s">
        <v>2</v>
      </c>
      <c r="K39" s="432" t="s">
        <v>2</v>
      </c>
      <c r="L39" s="432" t="s">
        <v>2</v>
      </c>
      <c r="M39" s="432" t="s">
        <v>2</v>
      </c>
      <c r="N39" s="435">
        <f>F40+G40</f>
        <v>7.6166674500000004</v>
      </c>
      <c r="O39" s="429">
        <f>N39+N41</f>
        <v>12.31922745</v>
      </c>
      <c r="P39" s="463">
        <f>E39*O39</f>
        <v>7.3915364699999992</v>
      </c>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c r="DJ39" s="125"/>
      <c r="DK39" s="125"/>
      <c r="DL39" s="125"/>
      <c r="DM39" s="125"/>
      <c r="DN39" s="125"/>
      <c r="DO39" s="125"/>
      <c r="DP39" s="125"/>
      <c r="DQ39" s="125"/>
      <c r="DR39" s="125"/>
      <c r="DS39" s="125"/>
      <c r="DT39" s="125"/>
      <c r="DU39" s="125"/>
      <c r="DV39" s="125"/>
      <c r="DW39" s="125"/>
      <c r="DX39" s="125"/>
      <c r="DY39" s="125"/>
      <c r="DZ39" s="125"/>
      <c r="EA39" s="125"/>
      <c r="EB39" s="125"/>
      <c r="EC39" s="125"/>
      <c r="ED39" s="125"/>
      <c r="EE39" s="125"/>
      <c r="EF39" s="125"/>
      <c r="EG39" s="125"/>
      <c r="EH39" s="125"/>
      <c r="EI39" s="125"/>
      <c r="EJ39" s="125"/>
      <c r="EK39" s="125"/>
      <c r="EL39" s="125"/>
      <c r="EM39" s="125"/>
      <c r="EN39" s="125"/>
      <c r="EO39" s="125"/>
      <c r="EP39" s="125"/>
      <c r="EQ39" s="125"/>
      <c r="ER39" s="125"/>
      <c r="ES39" s="125"/>
      <c r="ET39" s="125"/>
      <c r="EU39" s="125"/>
      <c r="EV39" s="125"/>
      <c r="EW39" s="125"/>
      <c r="EX39" s="125"/>
      <c r="EY39" s="125"/>
      <c r="EZ39" s="125"/>
      <c r="FA39" s="125"/>
      <c r="FB39" s="125"/>
      <c r="FC39" s="125"/>
      <c r="FD39" s="125"/>
      <c r="FE39" s="125"/>
      <c r="FF39" s="125"/>
      <c r="FG39" s="125"/>
      <c r="FH39" s="125"/>
      <c r="FI39" s="125"/>
      <c r="FJ39" s="125"/>
      <c r="FK39" s="125"/>
      <c r="FL39" s="125"/>
      <c r="FM39" s="125"/>
      <c r="FN39" s="125"/>
      <c r="FO39" s="125"/>
      <c r="FP39" s="125"/>
      <c r="FQ39" s="125"/>
      <c r="FR39" s="125"/>
      <c r="FS39" s="125"/>
      <c r="FT39" s="125"/>
      <c r="FU39" s="125"/>
      <c r="FV39" s="125"/>
      <c r="FW39" s="125"/>
      <c r="FX39" s="125"/>
      <c r="FY39" s="125"/>
      <c r="FZ39" s="125"/>
      <c r="GA39" s="125"/>
      <c r="GB39" s="125"/>
      <c r="GC39" s="125"/>
      <c r="GD39" s="125"/>
      <c r="GE39" s="125"/>
      <c r="GF39" s="125"/>
      <c r="GG39" s="125"/>
      <c r="GH39" s="125"/>
      <c r="GI39" s="125"/>
      <c r="GJ39" s="125"/>
      <c r="GK39" s="125"/>
      <c r="GL39" s="125"/>
      <c r="GM39" s="125"/>
      <c r="GN39" s="125"/>
      <c r="GO39" s="125"/>
      <c r="GP39" s="125"/>
      <c r="GQ39" s="125"/>
      <c r="GR39" s="125"/>
      <c r="GS39" s="125"/>
      <c r="GT39" s="125"/>
      <c r="GU39" s="125"/>
      <c r="GV39" s="125"/>
      <c r="GW39" s="125"/>
      <c r="GX39" s="125"/>
      <c r="GY39" s="125"/>
      <c r="GZ39" s="125"/>
      <c r="HA39" s="125"/>
      <c r="HB39" s="125"/>
      <c r="HC39" s="125"/>
      <c r="HD39" s="125"/>
      <c r="HE39" s="125"/>
      <c r="HF39" s="125"/>
      <c r="HG39" s="125"/>
      <c r="HH39" s="125"/>
      <c r="HI39" s="125"/>
      <c r="HJ39" s="125"/>
      <c r="HK39" s="125"/>
      <c r="HL39" s="125"/>
      <c r="HM39" s="125"/>
      <c r="HN39" s="125"/>
      <c r="HO39" s="125"/>
      <c r="HP39" s="125"/>
      <c r="HQ39" s="125"/>
      <c r="HR39" s="125"/>
      <c r="HS39" s="125"/>
      <c r="HT39" s="125"/>
      <c r="HU39" s="125"/>
      <c r="HV39" s="125"/>
      <c r="HW39" s="125"/>
      <c r="HX39" s="125"/>
      <c r="HY39" s="125"/>
      <c r="HZ39" s="125"/>
      <c r="IA39" s="125"/>
      <c r="IB39" s="125"/>
      <c r="IC39" s="125"/>
      <c r="ID39" s="125"/>
      <c r="IE39" s="125"/>
      <c r="IF39" s="125"/>
      <c r="IG39" s="125"/>
      <c r="IH39" s="125"/>
      <c r="II39" s="125"/>
      <c r="IJ39" s="125"/>
      <c r="IK39" s="125"/>
      <c r="IL39" s="125"/>
      <c r="IM39" s="125"/>
    </row>
    <row r="40" spans="1:247" s="109" customFormat="1" ht="19.5" customHeight="1">
      <c r="A40" s="433"/>
      <c r="B40" s="461"/>
      <c r="C40" s="439"/>
      <c r="D40" s="433"/>
      <c r="E40" s="460"/>
      <c r="F40" s="107">
        <f>F39*ա</f>
        <v>4.2471155999999999</v>
      </c>
      <c r="G40" s="107">
        <f>G39*մ</f>
        <v>3.3695518500000006</v>
      </c>
      <c r="H40" s="433"/>
      <c r="I40" s="433"/>
      <c r="J40" s="433"/>
      <c r="K40" s="433"/>
      <c r="L40" s="433"/>
      <c r="M40" s="433"/>
      <c r="N40" s="436"/>
      <c r="O40" s="506"/>
      <c r="P40" s="463"/>
    </row>
    <row r="41" spans="1:247" s="109" customFormat="1" ht="15.95" customHeight="1">
      <c r="A41" s="111"/>
      <c r="B41" s="111"/>
      <c r="C41" s="112"/>
      <c r="D41" s="111"/>
      <c r="E41" s="111"/>
      <c r="F41" s="111"/>
      <c r="G41" s="111"/>
      <c r="H41" s="37" t="s">
        <v>82</v>
      </c>
      <c r="I41" s="113" t="s">
        <v>63</v>
      </c>
      <c r="J41" s="108">
        <v>0.97</v>
      </c>
      <c r="K41" s="110"/>
      <c r="L41" s="108">
        <v>4</v>
      </c>
      <c r="M41" s="134">
        <f>L41*J41*տ</f>
        <v>4.7025600000000001</v>
      </c>
      <c r="N41" s="108">
        <f>M41</f>
        <v>4.7025600000000001</v>
      </c>
      <c r="O41" s="507"/>
      <c r="P41" s="463"/>
    </row>
    <row r="42" spans="1:247" s="118" customFormat="1" ht="32.25" customHeight="1">
      <c r="A42" s="407">
        <v>3</v>
      </c>
      <c r="B42" s="499" t="s">
        <v>76</v>
      </c>
      <c r="C42" s="438" t="s">
        <v>329</v>
      </c>
      <c r="D42" s="432" t="s">
        <v>63</v>
      </c>
      <c r="E42" s="459">
        <v>1.6</v>
      </c>
      <c r="F42" s="116">
        <v>1</v>
      </c>
      <c r="G42" s="116">
        <f>0.77*լե</f>
        <v>0.80850000000000011</v>
      </c>
      <c r="H42" s="432" t="s">
        <v>2</v>
      </c>
      <c r="I42" s="432" t="s">
        <v>2</v>
      </c>
      <c r="J42" s="407" t="s">
        <v>2</v>
      </c>
      <c r="K42" s="407" t="s">
        <v>2</v>
      </c>
      <c r="L42" s="407" t="s">
        <v>2</v>
      </c>
      <c r="M42" s="407" t="s">
        <v>2</v>
      </c>
      <c r="N42" s="423">
        <f>F43+G43</f>
        <v>4.7812733250000008</v>
      </c>
      <c r="O42" s="370">
        <f>N42+N44</f>
        <v>43.410914459399997</v>
      </c>
      <c r="P42" s="493">
        <f>E42*O42</f>
        <v>69.457463135040001</v>
      </c>
    </row>
    <row r="43" spans="1:247" s="118" customFormat="1" ht="32.25" customHeight="1">
      <c r="A43" s="407"/>
      <c r="B43" s="499"/>
      <c r="C43" s="439"/>
      <c r="D43" s="433"/>
      <c r="E43" s="460"/>
      <c r="F43" s="107">
        <f>F42*ա</f>
        <v>2.33358</v>
      </c>
      <c r="G43" s="107">
        <f>G42*մ</f>
        <v>2.4476933250000004</v>
      </c>
      <c r="H43" s="433"/>
      <c r="I43" s="433"/>
      <c r="J43" s="407"/>
      <c r="K43" s="407"/>
      <c r="L43" s="407"/>
      <c r="M43" s="407"/>
      <c r="N43" s="423"/>
      <c r="O43" s="495"/>
      <c r="P43" s="494"/>
    </row>
    <row r="44" spans="1:247" s="118" customFormat="1" ht="18" customHeight="1">
      <c r="A44" s="114"/>
      <c r="B44" s="115"/>
      <c r="C44" s="119"/>
      <c r="D44" s="114"/>
      <c r="E44" s="116"/>
      <c r="F44" s="116"/>
      <c r="G44" s="116"/>
      <c r="H44" s="120" t="s">
        <v>77</v>
      </c>
      <c r="I44" s="114" t="s">
        <v>63</v>
      </c>
      <c r="J44" s="114">
        <v>1.0149999999999999</v>
      </c>
      <c r="K44" s="114"/>
      <c r="L44" s="116">
        <v>31.042000000000002</v>
      </c>
      <c r="M44" s="134">
        <f>L44*J44*տ</f>
        <v>38.187247559999996</v>
      </c>
      <c r="N44" s="370">
        <f>M44+M45+M46</f>
        <v>38.629641134399996</v>
      </c>
      <c r="O44" s="495"/>
      <c r="P44" s="494"/>
    </row>
    <row r="45" spans="1:247" s="118" customFormat="1" ht="18" customHeight="1">
      <c r="A45" s="114"/>
      <c r="B45" s="115"/>
      <c r="C45" s="119"/>
      <c r="D45" s="114"/>
      <c r="E45" s="116"/>
      <c r="F45" s="116"/>
      <c r="G45" s="116"/>
      <c r="H45" s="121" t="s">
        <v>78</v>
      </c>
      <c r="I45" s="114" t="s">
        <v>79</v>
      </c>
      <c r="J45" s="116">
        <f>7.54/100</f>
        <v>7.5399999999999995E-2</v>
      </c>
      <c r="K45" s="114"/>
      <c r="L45" s="116">
        <v>3.5</v>
      </c>
      <c r="M45" s="134">
        <f>L45*J45*տ</f>
        <v>0.31984679999999993</v>
      </c>
      <c r="N45" s="495"/>
      <c r="O45" s="495"/>
      <c r="P45" s="494"/>
    </row>
    <row r="46" spans="1:247" s="118" customFormat="1" ht="18" customHeight="1">
      <c r="A46" s="114"/>
      <c r="B46" s="115"/>
      <c r="C46" s="119"/>
      <c r="D46" s="114"/>
      <c r="E46" s="116"/>
      <c r="F46" s="116"/>
      <c r="G46" s="116"/>
      <c r="H46" s="121" t="s">
        <v>80</v>
      </c>
      <c r="I46" s="114" t="s">
        <v>63</v>
      </c>
      <c r="J46" s="122">
        <v>8.0000000000000004E-4</v>
      </c>
      <c r="K46" s="114"/>
      <c r="L46" s="116">
        <v>126.389</v>
      </c>
      <c r="M46" s="134">
        <f>L46*J46*տ</f>
        <v>0.12254677439999999</v>
      </c>
      <c r="N46" s="495"/>
      <c r="O46" s="495"/>
      <c r="P46" s="494"/>
    </row>
    <row r="47" spans="1:247" s="109" customFormat="1" ht="17.45" customHeight="1">
      <c r="A47" s="408">
        <v>4</v>
      </c>
      <c r="B47" s="449" t="s">
        <v>95</v>
      </c>
      <c r="C47" s="438" t="s">
        <v>186</v>
      </c>
      <c r="D47" s="432" t="s">
        <v>62</v>
      </c>
      <c r="E47" s="492">
        <v>9.8000000000000004E-2</v>
      </c>
      <c r="F47" s="168">
        <v>0</v>
      </c>
      <c r="G47" s="168">
        <v>0</v>
      </c>
      <c r="H47" s="432" t="s">
        <v>2</v>
      </c>
      <c r="I47" s="432" t="s">
        <v>2</v>
      </c>
      <c r="J47" s="408" t="s">
        <v>2</v>
      </c>
      <c r="K47" s="408" t="s">
        <v>2</v>
      </c>
      <c r="L47" s="408" t="s">
        <v>2</v>
      </c>
      <c r="M47" s="408" t="s">
        <v>2</v>
      </c>
      <c r="N47" s="440">
        <f>F48+G48</f>
        <v>0</v>
      </c>
      <c r="O47" s="463">
        <f>N47+N49</f>
        <v>393.9</v>
      </c>
      <c r="P47" s="491">
        <f>E47*O47</f>
        <v>38.602199999999996</v>
      </c>
    </row>
    <row r="48" spans="1:247" s="109" customFormat="1" ht="15.75" customHeight="1">
      <c r="A48" s="408"/>
      <c r="B48" s="450"/>
      <c r="C48" s="439"/>
      <c r="D48" s="433"/>
      <c r="E48" s="492"/>
      <c r="F48" s="107">
        <f>F47*ա</f>
        <v>0</v>
      </c>
      <c r="G48" s="107">
        <f>G47*մ</f>
        <v>0</v>
      </c>
      <c r="H48" s="433"/>
      <c r="I48" s="433"/>
      <c r="J48" s="408"/>
      <c r="K48" s="408"/>
      <c r="L48" s="408"/>
      <c r="M48" s="408"/>
      <c r="N48" s="440"/>
      <c r="O48" s="463"/>
      <c r="P48" s="491"/>
    </row>
    <row r="49" spans="1:16" s="109" customFormat="1" ht="15.75" customHeight="1">
      <c r="A49" s="111"/>
      <c r="B49" s="111"/>
      <c r="C49" s="112"/>
      <c r="D49" s="111"/>
      <c r="E49" s="169"/>
      <c r="F49" s="111"/>
      <c r="G49" s="111"/>
      <c r="H49" s="113" t="s">
        <v>96</v>
      </c>
      <c r="I49" s="37" t="s">
        <v>62</v>
      </c>
      <c r="J49" s="108">
        <v>1</v>
      </c>
      <c r="K49" s="110"/>
      <c r="L49" s="108">
        <v>325</v>
      </c>
      <c r="M49" s="134">
        <f>L49*J49*տ</f>
        <v>393.9</v>
      </c>
      <c r="N49" s="170">
        <f>M49</f>
        <v>393.9</v>
      </c>
      <c r="O49" s="463"/>
      <c r="P49" s="491"/>
    </row>
    <row r="50" spans="1:16" s="118" customFormat="1" ht="27" customHeight="1">
      <c r="A50" s="407">
        <v>5</v>
      </c>
      <c r="B50" s="499" t="s">
        <v>97</v>
      </c>
      <c r="C50" s="393" t="s">
        <v>206</v>
      </c>
      <c r="D50" s="408" t="s">
        <v>63</v>
      </c>
      <c r="E50" s="440">
        <v>8.1</v>
      </c>
      <c r="F50" s="128">
        <v>1.55</v>
      </c>
      <c r="G50" s="128">
        <f>0.76*լե</f>
        <v>0.79800000000000004</v>
      </c>
      <c r="H50" s="442" t="s">
        <v>2</v>
      </c>
      <c r="I50" s="442" t="s">
        <v>2</v>
      </c>
      <c r="J50" s="425" t="s">
        <v>2</v>
      </c>
      <c r="K50" s="425" t="s">
        <v>2</v>
      </c>
      <c r="L50" s="425" t="s">
        <v>2</v>
      </c>
      <c r="M50" s="425" t="s">
        <v>2</v>
      </c>
      <c r="N50" s="425">
        <f>F51+G51</f>
        <v>6.0329541000000004</v>
      </c>
      <c r="O50" s="425">
        <f>N50+N52</f>
        <v>48.412057705199999</v>
      </c>
      <c r="P50" s="391">
        <f>O50*E50</f>
        <v>392.13766741211998</v>
      </c>
    </row>
    <row r="51" spans="1:16" s="118" customFormat="1" ht="27" customHeight="1">
      <c r="A51" s="407"/>
      <c r="B51" s="499"/>
      <c r="C51" s="393"/>
      <c r="D51" s="408"/>
      <c r="E51" s="440"/>
      <c r="F51" s="107">
        <f>F50*ա</f>
        <v>3.6170490000000002</v>
      </c>
      <c r="G51" s="107">
        <f>G50*մ</f>
        <v>2.4159051000000002</v>
      </c>
      <c r="H51" s="442"/>
      <c r="I51" s="442"/>
      <c r="J51" s="425"/>
      <c r="K51" s="425"/>
      <c r="L51" s="425"/>
      <c r="M51" s="425"/>
      <c r="N51" s="425"/>
      <c r="O51" s="425"/>
      <c r="P51" s="391"/>
    </row>
    <row r="52" spans="1:16" s="118" customFormat="1" ht="15" customHeight="1">
      <c r="A52" s="114"/>
      <c r="B52" s="115"/>
      <c r="C52" s="119"/>
      <c r="D52" s="114"/>
      <c r="E52" s="116"/>
      <c r="F52" s="128"/>
      <c r="G52" s="128"/>
      <c r="H52" s="128" t="s">
        <v>77</v>
      </c>
      <c r="I52" s="128" t="s">
        <v>63</v>
      </c>
      <c r="J52" s="128">
        <v>1.02</v>
      </c>
      <c r="K52" s="128"/>
      <c r="L52" s="135">
        <v>31.042000000000002</v>
      </c>
      <c r="M52" s="134">
        <f>L52*J52*տ</f>
        <v>38.375362080000002</v>
      </c>
      <c r="N52" s="425">
        <f>M52+M53+M54</f>
        <v>42.379103605200001</v>
      </c>
      <c r="O52" s="425"/>
      <c r="P52" s="391"/>
    </row>
    <row r="53" spans="1:16" s="118" customFormat="1" ht="15" customHeight="1">
      <c r="A53" s="114"/>
      <c r="B53" s="115"/>
      <c r="C53" s="119"/>
      <c r="D53" s="114"/>
      <c r="E53" s="116"/>
      <c r="F53" s="128"/>
      <c r="G53" s="128"/>
      <c r="H53" s="128" t="s">
        <v>78</v>
      </c>
      <c r="I53" s="128" t="s">
        <v>79</v>
      </c>
      <c r="J53" s="128">
        <v>0.80300000000000005</v>
      </c>
      <c r="K53" s="128"/>
      <c r="L53" s="128">
        <v>3.5</v>
      </c>
      <c r="M53" s="134">
        <f>L53*J53*տ</f>
        <v>3.406326</v>
      </c>
      <c r="N53" s="425"/>
      <c r="O53" s="425"/>
      <c r="P53" s="391"/>
    </row>
    <row r="54" spans="1:16" s="118" customFormat="1" ht="15" customHeight="1">
      <c r="A54" s="114"/>
      <c r="B54" s="115"/>
      <c r="C54" s="119"/>
      <c r="D54" s="114"/>
      <c r="E54" s="116"/>
      <c r="F54" s="128"/>
      <c r="G54" s="128"/>
      <c r="H54" s="128" t="s">
        <v>80</v>
      </c>
      <c r="I54" s="128" t="s">
        <v>63</v>
      </c>
      <c r="J54" s="128">
        <v>3.8999999999999998E-3</v>
      </c>
      <c r="K54" s="128"/>
      <c r="L54" s="128">
        <v>126.389</v>
      </c>
      <c r="M54" s="134">
        <f>L54*J54*տ</f>
        <v>0.59741552519999996</v>
      </c>
      <c r="N54" s="425"/>
      <c r="O54" s="425"/>
      <c r="P54" s="391"/>
    </row>
    <row r="55" spans="1:16" s="109" customFormat="1" ht="17.45" customHeight="1">
      <c r="A55" s="408">
        <v>5</v>
      </c>
      <c r="B55" s="449" t="s">
        <v>95</v>
      </c>
      <c r="C55" s="438" t="s">
        <v>186</v>
      </c>
      <c r="D55" s="432" t="s">
        <v>62</v>
      </c>
      <c r="E55" s="492">
        <v>9.6000000000000002E-2</v>
      </c>
      <c r="F55" s="168">
        <v>0</v>
      </c>
      <c r="G55" s="168">
        <v>0</v>
      </c>
      <c r="H55" s="432" t="s">
        <v>2</v>
      </c>
      <c r="I55" s="432" t="s">
        <v>2</v>
      </c>
      <c r="J55" s="408" t="s">
        <v>2</v>
      </c>
      <c r="K55" s="408" t="s">
        <v>2</v>
      </c>
      <c r="L55" s="408" t="s">
        <v>2</v>
      </c>
      <c r="M55" s="408" t="s">
        <v>2</v>
      </c>
      <c r="N55" s="440">
        <f>F56+G56</f>
        <v>0</v>
      </c>
      <c r="O55" s="463">
        <f>N55+N57</f>
        <v>393.9</v>
      </c>
      <c r="P55" s="491">
        <f>E55*O55</f>
        <v>37.814399999999999</v>
      </c>
    </row>
    <row r="56" spans="1:16" s="109" customFormat="1" ht="15.75" customHeight="1">
      <c r="A56" s="408"/>
      <c r="B56" s="450"/>
      <c r="C56" s="439"/>
      <c r="D56" s="433"/>
      <c r="E56" s="492"/>
      <c r="F56" s="107">
        <f>F55*ա</f>
        <v>0</v>
      </c>
      <c r="G56" s="107">
        <f>G55*մ</f>
        <v>0</v>
      </c>
      <c r="H56" s="433"/>
      <c r="I56" s="433"/>
      <c r="J56" s="408"/>
      <c r="K56" s="408"/>
      <c r="L56" s="408"/>
      <c r="M56" s="408"/>
      <c r="N56" s="440"/>
      <c r="O56" s="463"/>
      <c r="P56" s="491"/>
    </row>
    <row r="57" spans="1:16" s="109" customFormat="1" ht="15.75" customHeight="1">
      <c r="A57" s="111"/>
      <c r="B57" s="111"/>
      <c r="C57" s="112"/>
      <c r="D57" s="111"/>
      <c r="E57" s="169"/>
      <c r="F57" s="111"/>
      <c r="G57" s="111"/>
      <c r="H57" s="113" t="s">
        <v>96</v>
      </c>
      <c r="I57" s="37" t="s">
        <v>62</v>
      </c>
      <c r="J57" s="108">
        <v>1</v>
      </c>
      <c r="K57" s="110"/>
      <c r="L57" s="108">
        <v>325</v>
      </c>
      <c r="M57" s="134">
        <f>L57*J57*տ</f>
        <v>393.9</v>
      </c>
      <c r="N57" s="170">
        <f>M57</f>
        <v>393.9</v>
      </c>
      <c r="O57" s="463"/>
      <c r="P57" s="491"/>
    </row>
    <row r="58" spans="1:16" s="109" customFormat="1" ht="30" customHeight="1">
      <c r="A58" s="408">
        <v>6</v>
      </c>
      <c r="B58" s="508" t="s">
        <v>98</v>
      </c>
      <c r="C58" s="438" t="s">
        <v>99</v>
      </c>
      <c r="D58" s="432" t="s">
        <v>63</v>
      </c>
      <c r="E58" s="435">
        <v>0.25</v>
      </c>
      <c r="F58" s="44">
        <v>7.85</v>
      </c>
      <c r="G58" s="44">
        <f>1.12*լե</f>
        <v>1.1760000000000002</v>
      </c>
      <c r="H58" s="432" t="s">
        <v>2</v>
      </c>
      <c r="I58" s="432" t="s">
        <v>2</v>
      </c>
      <c r="J58" s="408" t="s">
        <v>2</v>
      </c>
      <c r="K58" s="408" t="s">
        <v>2</v>
      </c>
      <c r="L58" s="408" t="s">
        <v>2</v>
      </c>
      <c r="M58" s="408" t="s">
        <v>2</v>
      </c>
      <c r="N58" s="441">
        <f>F59+G59</f>
        <v>21.878884200000002</v>
      </c>
      <c r="O58" s="463">
        <f>N58+N60</f>
        <v>80.976503543999996</v>
      </c>
      <c r="P58" s="463">
        <f>E58*O58</f>
        <v>20.244125885999999</v>
      </c>
    </row>
    <row r="59" spans="1:16" s="109" customFormat="1" ht="30" customHeight="1">
      <c r="A59" s="408"/>
      <c r="B59" s="408"/>
      <c r="C59" s="439"/>
      <c r="D59" s="433"/>
      <c r="E59" s="436"/>
      <c r="F59" s="107">
        <f>F58*ա</f>
        <v>18.318603</v>
      </c>
      <c r="G59" s="107">
        <f>G58*մ</f>
        <v>3.5602812000000004</v>
      </c>
      <c r="H59" s="433"/>
      <c r="I59" s="433"/>
      <c r="J59" s="408"/>
      <c r="K59" s="408"/>
      <c r="L59" s="408"/>
      <c r="M59" s="408"/>
      <c r="N59" s="441"/>
      <c r="O59" s="463"/>
      <c r="P59" s="463"/>
    </row>
    <row r="60" spans="1:16" s="109" customFormat="1" ht="15.95" customHeight="1">
      <c r="A60" s="111"/>
      <c r="B60" s="111"/>
      <c r="C60" s="112"/>
      <c r="D60" s="111"/>
      <c r="E60" s="111"/>
      <c r="F60" s="111"/>
      <c r="G60" s="111"/>
      <c r="H60" s="171" t="s">
        <v>77</v>
      </c>
      <c r="I60" s="37" t="s">
        <v>89</v>
      </c>
      <c r="J60" s="110">
        <v>1.0149999999999999</v>
      </c>
      <c r="K60" s="110"/>
      <c r="L60" s="108">
        <v>31.042000000000002</v>
      </c>
      <c r="M60" s="134">
        <f>L60*J60*տ</f>
        <v>38.187247559999996</v>
      </c>
      <c r="N60" s="463">
        <f>M60+M61+M62+M63</f>
        <v>59.097619343999995</v>
      </c>
      <c r="O60" s="463"/>
      <c r="P60" s="463"/>
    </row>
    <row r="61" spans="1:16" s="109" customFormat="1" ht="15.95" customHeight="1">
      <c r="A61" s="111"/>
      <c r="B61" s="111"/>
      <c r="C61" s="112"/>
      <c r="D61" s="111"/>
      <c r="E61" s="111"/>
      <c r="F61" s="111"/>
      <c r="G61" s="111"/>
      <c r="H61" s="171" t="s">
        <v>100</v>
      </c>
      <c r="I61" s="37" t="s">
        <v>87</v>
      </c>
      <c r="J61" s="110">
        <v>2.9</v>
      </c>
      <c r="K61" s="110"/>
      <c r="L61" s="172">
        <v>3.5</v>
      </c>
      <c r="M61" s="134">
        <f>L61*J61*տ</f>
        <v>12.3018</v>
      </c>
      <c r="N61" s="509"/>
      <c r="O61" s="463"/>
      <c r="P61" s="463"/>
    </row>
    <row r="62" spans="1:16" s="109" customFormat="1" ht="15.95" customHeight="1">
      <c r="A62" s="111"/>
      <c r="B62" s="111"/>
      <c r="C62" s="112"/>
      <c r="D62" s="111"/>
      <c r="E62" s="111"/>
      <c r="F62" s="111"/>
      <c r="G62" s="111"/>
      <c r="H62" s="171" t="s">
        <v>80</v>
      </c>
      <c r="I62" s="37" t="s">
        <v>89</v>
      </c>
      <c r="J62" s="110">
        <v>3.7999999999999999E-2</v>
      </c>
      <c r="K62" s="110"/>
      <c r="L62" s="108">
        <v>126.389</v>
      </c>
      <c r="M62" s="134">
        <f>L62*J62*տ</f>
        <v>5.8209717839999993</v>
      </c>
      <c r="N62" s="509"/>
      <c r="O62" s="463"/>
      <c r="P62" s="463"/>
    </row>
    <row r="63" spans="1:16" s="109" customFormat="1" ht="15.95" customHeight="1">
      <c r="A63" s="111"/>
      <c r="B63" s="111"/>
      <c r="C63" s="112"/>
      <c r="D63" s="111"/>
      <c r="E63" s="111"/>
      <c r="F63" s="111"/>
      <c r="G63" s="111"/>
      <c r="H63" s="171" t="s">
        <v>101</v>
      </c>
      <c r="I63" s="37" t="s">
        <v>73</v>
      </c>
      <c r="J63" s="126">
        <v>2.2999999999999998</v>
      </c>
      <c r="K63" s="110"/>
      <c r="L63" s="108">
        <v>1</v>
      </c>
      <c r="M63" s="134">
        <f>L63*J63*տ</f>
        <v>2.7875999999999999</v>
      </c>
      <c r="N63" s="509"/>
      <c r="O63" s="463"/>
      <c r="P63" s="463"/>
    </row>
    <row r="64" spans="1:16" s="109" customFormat="1" ht="17.45" customHeight="1">
      <c r="A64" s="408">
        <v>7</v>
      </c>
      <c r="B64" s="449" t="s">
        <v>95</v>
      </c>
      <c r="C64" s="438" t="s">
        <v>185</v>
      </c>
      <c r="D64" s="432" t="s">
        <v>62</v>
      </c>
      <c r="E64" s="492">
        <v>4.0000000000000001E-3</v>
      </c>
      <c r="F64" s="168">
        <v>0</v>
      </c>
      <c r="G64" s="168">
        <v>0</v>
      </c>
      <c r="H64" s="432" t="s">
        <v>2</v>
      </c>
      <c r="I64" s="432" t="s">
        <v>2</v>
      </c>
      <c r="J64" s="408" t="s">
        <v>2</v>
      </c>
      <c r="K64" s="408" t="s">
        <v>2</v>
      </c>
      <c r="L64" s="408" t="s">
        <v>2</v>
      </c>
      <c r="M64" s="408" t="s">
        <v>2</v>
      </c>
      <c r="N64" s="440">
        <f>F65+G65</f>
        <v>0</v>
      </c>
      <c r="O64" s="463">
        <f>N64+N66</f>
        <v>373.69959600000004</v>
      </c>
      <c r="P64" s="491">
        <f>E64*O64</f>
        <v>1.4947983840000001</v>
      </c>
    </row>
    <row r="65" spans="1:16" s="109" customFormat="1" ht="15.75" customHeight="1">
      <c r="A65" s="408"/>
      <c r="B65" s="450"/>
      <c r="C65" s="439"/>
      <c r="D65" s="433"/>
      <c r="E65" s="492"/>
      <c r="F65" s="107">
        <f>F64*ա</f>
        <v>0</v>
      </c>
      <c r="G65" s="107">
        <f>G64*մ</f>
        <v>0</v>
      </c>
      <c r="H65" s="433"/>
      <c r="I65" s="433"/>
      <c r="J65" s="408"/>
      <c r="K65" s="408"/>
      <c r="L65" s="408"/>
      <c r="M65" s="408"/>
      <c r="N65" s="440"/>
      <c r="O65" s="463"/>
      <c r="P65" s="491"/>
    </row>
    <row r="66" spans="1:16" s="109" customFormat="1" ht="15.75" customHeight="1">
      <c r="A66" s="111"/>
      <c r="B66" s="111"/>
      <c r="C66" s="112"/>
      <c r="D66" s="111"/>
      <c r="E66" s="169"/>
      <c r="F66" s="111"/>
      <c r="G66" s="111"/>
      <c r="H66" s="113" t="s">
        <v>96</v>
      </c>
      <c r="I66" s="37" t="s">
        <v>62</v>
      </c>
      <c r="J66" s="108">
        <v>1</v>
      </c>
      <c r="K66" s="110"/>
      <c r="L66" s="108">
        <v>308.33300000000003</v>
      </c>
      <c r="M66" s="134">
        <f>L66*J66*տ</f>
        <v>373.69959600000004</v>
      </c>
      <c r="N66" s="170">
        <f>M66</f>
        <v>373.69959600000004</v>
      </c>
      <c r="O66" s="463"/>
      <c r="P66" s="491"/>
    </row>
    <row r="67" spans="1:16" s="109" customFormat="1" ht="17.45" customHeight="1">
      <c r="A67" s="408">
        <v>8</v>
      </c>
      <c r="B67" s="449" t="s">
        <v>95</v>
      </c>
      <c r="C67" s="438" t="s">
        <v>186</v>
      </c>
      <c r="D67" s="432" t="s">
        <v>62</v>
      </c>
      <c r="E67" s="492">
        <v>2.8000000000000001E-2</v>
      </c>
      <c r="F67" s="168">
        <v>0</v>
      </c>
      <c r="G67" s="168">
        <v>0</v>
      </c>
      <c r="H67" s="432" t="s">
        <v>2</v>
      </c>
      <c r="I67" s="432" t="s">
        <v>2</v>
      </c>
      <c r="J67" s="408" t="s">
        <v>2</v>
      </c>
      <c r="K67" s="408" t="s">
        <v>2</v>
      </c>
      <c r="L67" s="408" t="s">
        <v>2</v>
      </c>
      <c r="M67" s="408" t="s">
        <v>2</v>
      </c>
      <c r="N67" s="440">
        <f>F68+G68</f>
        <v>0</v>
      </c>
      <c r="O67" s="463">
        <f>N67+N69</f>
        <v>393.9</v>
      </c>
      <c r="P67" s="491">
        <f>E67*O67</f>
        <v>11.029199999999999</v>
      </c>
    </row>
    <row r="68" spans="1:16" s="109" customFormat="1" ht="15.75" customHeight="1">
      <c r="A68" s="408"/>
      <c r="B68" s="450"/>
      <c r="C68" s="439"/>
      <c r="D68" s="433"/>
      <c r="E68" s="492"/>
      <c r="F68" s="107">
        <f>F67*ա</f>
        <v>0</v>
      </c>
      <c r="G68" s="107">
        <f>G67*մ</f>
        <v>0</v>
      </c>
      <c r="H68" s="433"/>
      <c r="I68" s="433"/>
      <c r="J68" s="408"/>
      <c r="K68" s="408"/>
      <c r="L68" s="408"/>
      <c r="M68" s="408"/>
      <c r="N68" s="440"/>
      <c r="O68" s="463"/>
      <c r="P68" s="491"/>
    </row>
    <row r="69" spans="1:16" s="109" customFormat="1" ht="15.75" customHeight="1">
      <c r="A69" s="111"/>
      <c r="B69" s="111"/>
      <c r="C69" s="112"/>
      <c r="D69" s="111"/>
      <c r="E69" s="169"/>
      <c r="F69" s="111"/>
      <c r="G69" s="111"/>
      <c r="H69" s="113" t="s">
        <v>96</v>
      </c>
      <c r="I69" s="37" t="s">
        <v>62</v>
      </c>
      <c r="J69" s="108">
        <v>1</v>
      </c>
      <c r="K69" s="110"/>
      <c r="L69" s="108">
        <v>325</v>
      </c>
      <c r="M69" s="134">
        <f>L69*J69*տ</f>
        <v>393.9</v>
      </c>
      <c r="N69" s="170">
        <f>M69</f>
        <v>393.9</v>
      </c>
      <c r="O69" s="463"/>
      <c r="P69" s="491"/>
    </row>
    <row r="70" spans="1:16" s="118" customFormat="1" ht="33" customHeight="1">
      <c r="A70" s="407">
        <v>9</v>
      </c>
      <c r="B70" s="499" t="s">
        <v>102</v>
      </c>
      <c r="C70" s="438" t="s">
        <v>103</v>
      </c>
      <c r="D70" s="432" t="s">
        <v>63</v>
      </c>
      <c r="E70" s="435">
        <v>2.12</v>
      </c>
      <c r="F70" s="116">
        <v>7.92</v>
      </c>
      <c r="G70" s="116">
        <f>1.28*լե</f>
        <v>1.3440000000000001</v>
      </c>
      <c r="H70" s="432" t="s">
        <v>2</v>
      </c>
      <c r="I70" s="432" t="s">
        <v>2</v>
      </c>
      <c r="J70" s="407" t="s">
        <v>2</v>
      </c>
      <c r="K70" s="407" t="s">
        <v>2</v>
      </c>
      <c r="L70" s="407" t="s">
        <v>2</v>
      </c>
      <c r="M70" s="407" t="s">
        <v>2</v>
      </c>
      <c r="N70" s="423">
        <f>F71+G71</f>
        <v>22.550846400000001</v>
      </c>
      <c r="O70" s="370">
        <f>N70+N72</f>
        <v>82.520098571999995</v>
      </c>
      <c r="P70" s="493">
        <f>E70*O70</f>
        <v>174.94260897263999</v>
      </c>
    </row>
    <row r="71" spans="1:16" s="118" customFormat="1" ht="33" customHeight="1">
      <c r="A71" s="407"/>
      <c r="B71" s="499"/>
      <c r="C71" s="439"/>
      <c r="D71" s="433"/>
      <c r="E71" s="436"/>
      <c r="F71" s="107">
        <f>F70*ա</f>
        <v>18.481953600000001</v>
      </c>
      <c r="G71" s="107">
        <f>G70*մ</f>
        <v>4.0688928000000004</v>
      </c>
      <c r="H71" s="433"/>
      <c r="I71" s="433"/>
      <c r="J71" s="407"/>
      <c r="K71" s="407"/>
      <c r="L71" s="407"/>
      <c r="M71" s="407"/>
      <c r="N71" s="423"/>
      <c r="O71" s="495"/>
      <c r="P71" s="494"/>
    </row>
    <row r="72" spans="1:16" s="118" customFormat="1" ht="18" customHeight="1">
      <c r="A72" s="114"/>
      <c r="B72" s="115"/>
      <c r="C72" s="119"/>
      <c r="D72" s="114"/>
      <c r="E72" s="116"/>
      <c r="F72" s="116"/>
      <c r="G72" s="116"/>
      <c r="H72" s="120" t="s">
        <v>77</v>
      </c>
      <c r="I72" s="114" t="s">
        <v>63</v>
      </c>
      <c r="J72" s="114">
        <v>1.0149999999999999</v>
      </c>
      <c r="K72" s="114"/>
      <c r="L72" s="116">
        <v>31.042000000000002</v>
      </c>
      <c r="M72" s="134">
        <f>L72*J72*տ</f>
        <v>38.187247559999996</v>
      </c>
      <c r="N72" s="370">
        <f>M72+M73+M74+M75</f>
        <v>59.969252171999997</v>
      </c>
      <c r="O72" s="495"/>
      <c r="P72" s="494"/>
    </row>
    <row r="73" spans="1:16" s="118" customFormat="1" ht="18" customHeight="1">
      <c r="A73" s="114"/>
      <c r="B73" s="115"/>
      <c r="C73" s="119"/>
      <c r="D73" s="114"/>
      <c r="E73" s="116"/>
      <c r="F73" s="116"/>
      <c r="G73" s="116"/>
      <c r="H73" s="121" t="s">
        <v>78</v>
      </c>
      <c r="I73" s="114" t="s">
        <v>79</v>
      </c>
      <c r="J73" s="116">
        <v>2.29</v>
      </c>
      <c r="K73" s="114"/>
      <c r="L73" s="116">
        <v>3.5</v>
      </c>
      <c r="M73" s="134">
        <f>L73*J73*տ</f>
        <v>9.7141800000000007</v>
      </c>
      <c r="N73" s="495"/>
      <c r="O73" s="495"/>
      <c r="P73" s="494"/>
    </row>
    <row r="74" spans="1:16" s="118" customFormat="1" ht="18" customHeight="1">
      <c r="A74" s="114"/>
      <c r="B74" s="115"/>
      <c r="C74" s="119"/>
      <c r="D74" s="114"/>
      <c r="E74" s="116"/>
      <c r="F74" s="116"/>
      <c r="G74" s="116"/>
      <c r="H74" s="121" t="s">
        <v>80</v>
      </c>
      <c r="I74" s="114" t="s">
        <v>63</v>
      </c>
      <c r="J74" s="114">
        <v>5.8999999999999997E-2</v>
      </c>
      <c r="K74" s="114"/>
      <c r="L74" s="116">
        <v>126.389</v>
      </c>
      <c r="M74" s="134">
        <f>L74*J74*տ</f>
        <v>9.0378246119999996</v>
      </c>
      <c r="N74" s="495"/>
      <c r="O74" s="495"/>
      <c r="P74" s="494"/>
    </row>
    <row r="75" spans="1:16" s="118" customFormat="1" ht="18" customHeight="1">
      <c r="A75" s="114"/>
      <c r="B75" s="115"/>
      <c r="C75" s="119"/>
      <c r="D75" s="114"/>
      <c r="E75" s="116"/>
      <c r="F75" s="116"/>
      <c r="G75" s="116"/>
      <c r="H75" s="114" t="s">
        <v>104</v>
      </c>
      <c r="I75" s="114" t="s">
        <v>73</v>
      </c>
      <c r="J75" s="114">
        <v>2.5</v>
      </c>
      <c r="K75" s="114"/>
      <c r="L75" s="116">
        <v>1</v>
      </c>
      <c r="M75" s="134">
        <f>L75*J75*տ</f>
        <v>3.03</v>
      </c>
      <c r="N75" s="371"/>
      <c r="O75" s="371"/>
      <c r="P75" s="510"/>
    </row>
    <row r="76" spans="1:16" s="109" customFormat="1" ht="17.45" customHeight="1">
      <c r="A76" s="408">
        <v>10</v>
      </c>
      <c r="B76" s="449" t="s">
        <v>95</v>
      </c>
      <c r="C76" s="438" t="s">
        <v>185</v>
      </c>
      <c r="D76" s="432" t="s">
        <v>62</v>
      </c>
      <c r="E76" s="492">
        <v>8.6999999999999994E-3</v>
      </c>
      <c r="F76" s="168">
        <v>0</v>
      </c>
      <c r="G76" s="168">
        <v>0</v>
      </c>
      <c r="H76" s="432" t="s">
        <v>2</v>
      </c>
      <c r="I76" s="432" t="s">
        <v>2</v>
      </c>
      <c r="J76" s="408" t="s">
        <v>2</v>
      </c>
      <c r="K76" s="408" t="s">
        <v>2</v>
      </c>
      <c r="L76" s="408" t="s">
        <v>2</v>
      </c>
      <c r="M76" s="408" t="s">
        <v>2</v>
      </c>
      <c r="N76" s="440">
        <f>F77+G77</f>
        <v>0</v>
      </c>
      <c r="O76" s="463">
        <f>N76+N78</f>
        <v>373.69595999999996</v>
      </c>
      <c r="P76" s="491">
        <f>E76*O76</f>
        <v>3.2511548519999995</v>
      </c>
    </row>
    <row r="77" spans="1:16" s="109" customFormat="1" ht="15.75" customHeight="1">
      <c r="A77" s="408"/>
      <c r="B77" s="450"/>
      <c r="C77" s="439"/>
      <c r="D77" s="433"/>
      <c r="E77" s="492"/>
      <c r="F77" s="107">
        <f>F76*ա</f>
        <v>0</v>
      </c>
      <c r="G77" s="107">
        <f>G76*մ</f>
        <v>0</v>
      </c>
      <c r="H77" s="433"/>
      <c r="I77" s="433"/>
      <c r="J77" s="408"/>
      <c r="K77" s="408"/>
      <c r="L77" s="408"/>
      <c r="M77" s="408"/>
      <c r="N77" s="440"/>
      <c r="O77" s="463"/>
      <c r="P77" s="491"/>
    </row>
    <row r="78" spans="1:16" s="109" customFormat="1" ht="15.75" customHeight="1">
      <c r="A78" s="111"/>
      <c r="B78" s="111"/>
      <c r="C78" s="112"/>
      <c r="D78" s="111"/>
      <c r="E78" s="169"/>
      <c r="F78" s="111"/>
      <c r="G78" s="111"/>
      <c r="H78" s="113" t="s">
        <v>96</v>
      </c>
      <c r="I78" s="37" t="s">
        <v>62</v>
      </c>
      <c r="J78" s="108">
        <v>1</v>
      </c>
      <c r="K78" s="110"/>
      <c r="L78" s="108">
        <v>308.33</v>
      </c>
      <c r="M78" s="134">
        <f>L78*J78*տ</f>
        <v>373.69595999999996</v>
      </c>
      <c r="N78" s="170">
        <f>M78</f>
        <v>373.69595999999996</v>
      </c>
      <c r="O78" s="463"/>
      <c r="P78" s="491"/>
    </row>
    <row r="79" spans="1:16" s="109" customFormat="1" ht="17.45" customHeight="1">
      <c r="A79" s="408">
        <v>11</v>
      </c>
      <c r="B79" s="449" t="s">
        <v>95</v>
      </c>
      <c r="C79" s="438" t="s">
        <v>186</v>
      </c>
      <c r="D79" s="432" t="s">
        <v>62</v>
      </c>
      <c r="E79" s="492">
        <v>0.2026</v>
      </c>
      <c r="F79" s="168">
        <v>0</v>
      </c>
      <c r="G79" s="168">
        <v>0</v>
      </c>
      <c r="H79" s="432" t="s">
        <v>2</v>
      </c>
      <c r="I79" s="432" t="s">
        <v>2</v>
      </c>
      <c r="J79" s="408" t="s">
        <v>2</v>
      </c>
      <c r="K79" s="408" t="s">
        <v>2</v>
      </c>
      <c r="L79" s="408" t="s">
        <v>2</v>
      </c>
      <c r="M79" s="408" t="s">
        <v>2</v>
      </c>
      <c r="N79" s="440">
        <f>F80+G80</f>
        <v>0</v>
      </c>
      <c r="O79" s="463">
        <f>N79+N81</f>
        <v>393.9</v>
      </c>
      <c r="P79" s="491">
        <f>E79*O79</f>
        <v>79.80413999999999</v>
      </c>
    </row>
    <row r="80" spans="1:16" s="109" customFormat="1" ht="15.75" customHeight="1">
      <c r="A80" s="408"/>
      <c r="B80" s="450"/>
      <c r="C80" s="439"/>
      <c r="D80" s="433"/>
      <c r="E80" s="492"/>
      <c r="F80" s="107">
        <f>F79*ա</f>
        <v>0</v>
      </c>
      <c r="G80" s="107">
        <f>G79*մ</f>
        <v>0</v>
      </c>
      <c r="H80" s="433"/>
      <c r="I80" s="433"/>
      <c r="J80" s="408"/>
      <c r="K80" s="408"/>
      <c r="L80" s="408"/>
      <c r="M80" s="408"/>
      <c r="N80" s="440"/>
      <c r="O80" s="463"/>
      <c r="P80" s="491"/>
    </row>
    <row r="81" spans="1:256" s="109" customFormat="1" ht="15.75" customHeight="1">
      <c r="A81" s="111"/>
      <c r="B81" s="111"/>
      <c r="C81" s="112"/>
      <c r="D81" s="111"/>
      <c r="E81" s="169"/>
      <c r="F81" s="111"/>
      <c r="G81" s="111"/>
      <c r="H81" s="113" t="s">
        <v>96</v>
      </c>
      <c r="I81" s="37" t="s">
        <v>62</v>
      </c>
      <c r="J81" s="108">
        <v>1</v>
      </c>
      <c r="K81" s="110"/>
      <c r="L81" s="108">
        <v>325</v>
      </c>
      <c r="M81" s="134">
        <f>L81*J81*տ</f>
        <v>393.9</v>
      </c>
      <c r="N81" s="170">
        <f>M81</f>
        <v>393.9</v>
      </c>
      <c r="O81" s="463"/>
      <c r="P81" s="491"/>
    </row>
    <row r="82" spans="1:256" s="109" customFormat="1" ht="17.45" customHeight="1">
      <c r="A82" s="408">
        <v>12</v>
      </c>
      <c r="B82" s="449" t="s">
        <v>95</v>
      </c>
      <c r="C82" s="438" t="s">
        <v>105</v>
      </c>
      <c r="D82" s="432" t="s">
        <v>62</v>
      </c>
      <c r="E82" s="492">
        <v>2.12E-2</v>
      </c>
      <c r="F82" s="168">
        <v>0</v>
      </c>
      <c r="G82" s="168">
        <v>0</v>
      </c>
      <c r="H82" s="432" t="s">
        <v>2</v>
      </c>
      <c r="I82" s="432" t="s">
        <v>2</v>
      </c>
      <c r="J82" s="408" t="s">
        <v>2</v>
      </c>
      <c r="K82" s="408" t="s">
        <v>2</v>
      </c>
      <c r="L82" s="408" t="s">
        <v>2</v>
      </c>
      <c r="M82" s="408" t="s">
        <v>2</v>
      </c>
      <c r="N82" s="440">
        <f>F83+G83</f>
        <v>0</v>
      </c>
      <c r="O82" s="463">
        <f>N82+N84</f>
        <v>545.4</v>
      </c>
      <c r="P82" s="491">
        <f>E82*O82</f>
        <v>11.562479999999999</v>
      </c>
    </row>
    <row r="83" spans="1:256" s="109" customFormat="1" ht="15.95" customHeight="1">
      <c r="A83" s="408"/>
      <c r="B83" s="450"/>
      <c r="C83" s="439"/>
      <c r="D83" s="433"/>
      <c r="E83" s="492"/>
      <c r="F83" s="107">
        <f>F82*ա</f>
        <v>0</v>
      </c>
      <c r="G83" s="107">
        <f>G82*մ</f>
        <v>0</v>
      </c>
      <c r="H83" s="433"/>
      <c r="I83" s="433"/>
      <c r="J83" s="408"/>
      <c r="K83" s="408"/>
      <c r="L83" s="408"/>
      <c r="M83" s="408"/>
      <c r="N83" s="440"/>
      <c r="O83" s="463"/>
      <c r="P83" s="491"/>
    </row>
    <row r="84" spans="1:256" s="109" customFormat="1" ht="15.75" customHeight="1">
      <c r="A84" s="111"/>
      <c r="B84" s="111"/>
      <c r="C84" s="112"/>
      <c r="D84" s="111"/>
      <c r="E84" s="169"/>
      <c r="F84" s="111"/>
      <c r="G84" s="111"/>
      <c r="H84" s="113" t="s">
        <v>106</v>
      </c>
      <c r="I84" s="37" t="s">
        <v>62</v>
      </c>
      <c r="J84" s="108">
        <v>1</v>
      </c>
      <c r="K84" s="110"/>
      <c r="L84" s="172">
        <v>450</v>
      </c>
      <c r="M84" s="134">
        <f>L84*J84*տ</f>
        <v>545.4</v>
      </c>
      <c r="N84" s="170">
        <f>M84</f>
        <v>545.4</v>
      </c>
      <c r="O84" s="463"/>
      <c r="P84" s="491"/>
    </row>
    <row r="85" spans="1:256" s="109" customFormat="1" ht="24" customHeight="1">
      <c r="A85" s="432">
        <v>13</v>
      </c>
      <c r="B85" s="437" t="s">
        <v>86</v>
      </c>
      <c r="C85" s="438" t="s">
        <v>107</v>
      </c>
      <c r="D85" s="432" t="s">
        <v>64</v>
      </c>
      <c r="E85" s="435">
        <v>14</v>
      </c>
      <c r="F85" s="44">
        <v>0.19500000000000001</v>
      </c>
      <c r="G85" s="44">
        <f>0.02*լե</f>
        <v>2.1000000000000001E-2</v>
      </c>
      <c r="H85" s="432" t="s">
        <v>2</v>
      </c>
      <c r="I85" s="432" t="s">
        <v>2</v>
      </c>
      <c r="J85" s="432" t="s">
        <v>2</v>
      </c>
      <c r="K85" s="432" t="s">
        <v>2</v>
      </c>
      <c r="L85" s="432" t="s">
        <v>2</v>
      </c>
      <c r="M85" s="432" t="s">
        <v>2</v>
      </c>
      <c r="N85" s="435">
        <f>F86+G86</f>
        <v>0.51862454999999996</v>
      </c>
      <c r="O85" s="429">
        <f>N85+N87</f>
        <v>1.00003095</v>
      </c>
      <c r="P85" s="454">
        <f>E85*O85</f>
        <v>14.000433299999999</v>
      </c>
    </row>
    <row r="86" spans="1:256" s="109" customFormat="1" ht="24" customHeight="1">
      <c r="A86" s="433"/>
      <c r="B86" s="461"/>
      <c r="C86" s="439"/>
      <c r="D86" s="433"/>
      <c r="E86" s="436"/>
      <c r="F86" s="107">
        <f>F85*ա</f>
        <v>0.45504810000000001</v>
      </c>
      <c r="G86" s="107">
        <f>G85*մ</f>
        <v>6.3576450000000007E-2</v>
      </c>
      <c r="H86" s="433"/>
      <c r="I86" s="433"/>
      <c r="J86" s="433"/>
      <c r="K86" s="433"/>
      <c r="L86" s="433"/>
      <c r="M86" s="433"/>
      <c r="N86" s="436"/>
      <c r="O86" s="430"/>
      <c r="P86" s="455"/>
    </row>
    <row r="87" spans="1:256" s="109" customFormat="1" ht="18" customHeight="1">
      <c r="A87" s="111"/>
      <c r="B87" s="111"/>
      <c r="C87" s="112"/>
      <c r="D87" s="111"/>
      <c r="E87" s="111"/>
      <c r="F87" s="111"/>
      <c r="G87" s="111"/>
      <c r="H87" s="113" t="s">
        <v>108</v>
      </c>
      <c r="I87" s="113" t="s">
        <v>73</v>
      </c>
      <c r="J87" s="108">
        <v>2.4</v>
      </c>
      <c r="K87" s="110"/>
      <c r="L87" s="126">
        <v>0.16550000000000001</v>
      </c>
      <c r="M87" s="134">
        <f>L87*J87*տ</f>
        <v>0.48140639999999996</v>
      </c>
      <c r="N87" s="108">
        <f>M87</f>
        <v>0.48140639999999996</v>
      </c>
      <c r="O87" s="431"/>
      <c r="P87" s="456"/>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c r="AQ87" s="124"/>
      <c r="AR87" s="124"/>
      <c r="AS87" s="124"/>
      <c r="AT87" s="124"/>
      <c r="AU87" s="124"/>
      <c r="AV87" s="124"/>
      <c r="AW87" s="124"/>
      <c r="AX87" s="124"/>
      <c r="AY87" s="124"/>
      <c r="AZ87" s="124"/>
      <c r="BA87" s="124"/>
      <c r="BB87" s="124"/>
      <c r="BC87" s="124"/>
      <c r="BD87" s="124"/>
      <c r="BE87" s="124"/>
      <c r="BF87" s="124"/>
      <c r="BG87" s="124"/>
      <c r="BH87" s="124"/>
      <c r="BI87" s="124"/>
      <c r="BJ87" s="124"/>
      <c r="BK87" s="124"/>
      <c r="BL87" s="124"/>
      <c r="BM87" s="124"/>
      <c r="BN87" s="124"/>
      <c r="BO87" s="124"/>
      <c r="BP87" s="124"/>
      <c r="BQ87" s="124"/>
      <c r="BR87" s="124"/>
      <c r="BS87" s="124"/>
      <c r="BT87" s="124"/>
      <c r="BU87" s="124"/>
      <c r="BV87" s="124"/>
      <c r="BW87" s="124"/>
      <c r="BX87" s="124"/>
      <c r="BY87" s="124"/>
      <c r="BZ87" s="124"/>
      <c r="CA87" s="124"/>
      <c r="CB87" s="124"/>
      <c r="CC87" s="124"/>
      <c r="CD87" s="124"/>
      <c r="CE87" s="124"/>
      <c r="CF87" s="124"/>
      <c r="CG87" s="124"/>
      <c r="CH87" s="124"/>
      <c r="CI87" s="124"/>
      <c r="CJ87" s="124"/>
      <c r="CK87" s="124"/>
      <c r="CL87" s="124"/>
      <c r="CM87" s="124"/>
      <c r="CN87" s="124"/>
      <c r="CO87" s="124"/>
      <c r="CP87" s="124"/>
      <c r="CQ87" s="124"/>
      <c r="CR87" s="124"/>
      <c r="CS87" s="124"/>
      <c r="CT87" s="124"/>
      <c r="CU87" s="124"/>
      <c r="CV87" s="124"/>
      <c r="CW87" s="124"/>
      <c r="CX87" s="124"/>
      <c r="CY87" s="124"/>
      <c r="CZ87" s="124"/>
      <c r="DA87" s="124"/>
      <c r="DB87" s="124"/>
      <c r="DC87" s="124"/>
      <c r="DD87" s="124"/>
      <c r="DE87" s="124"/>
      <c r="DF87" s="124"/>
      <c r="DG87" s="124"/>
      <c r="DH87" s="124"/>
      <c r="DI87" s="124"/>
      <c r="DJ87" s="124"/>
      <c r="DK87" s="124"/>
      <c r="DL87" s="124"/>
      <c r="DM87" s="124"/>
      <c r="DN87" s="124"/>
      <c r="DO87" s="124"/>
      <c r="DP87" s="124"/>
      <c r="DQ87" s="124"/>
      <c r="DR87" s="124"/>
      <c r="DS87" s="124"/>
      <c r="DT87" s="124"/>
      <c r="DU87" s="124"/>
      <c r="DV87" s="124"/>
      <c r="DW87" s="124"/>
      <c r="DX87" s="124"/>
      <c r="DY87" s="124"/>
      <c r="DZ87" s="124"/>
      <c r="EA87" s="124"/>
      <c r="EB87" s="124"/>
      <c r="EC87" s="124"/>
      <c r="ED87" s="124"/>
      <c r="EE87" s="124"/>
      <c r="EF87" s="124"/>
      <c r="EG87" s="124"/>
      <c r="EH87" s="124"/>
      <c r="EI87" s="124"/>
      <c r="EJ87" s="124"/>
      <c r="EK87" s="124"/>
      <c r="EL87" s="124"/>
      <c r="EM87" s="124"/>
      <c r="EN87" s="124"/>
      <c r="EO87" s="124"/>
      <c r="EP87" s="124"/>
      <c r="EQ87" s="124"/>
      <c r="ER87" s="124"/>
      <c r="ES87" s="124"/>
      <c r="ET87" s="124"/>
      <c r="EU87" s="124"/>
      <c r="EV87" s="124"/>
      <c r="EW87" s="124"/>
      <c r="EX87" s="124"/>
      <c r="EY87" s="124"/>
      <c r="EZ87" s="124"/>
      <c r="FA87" s="124"/>
      <c r="FB87" s="124"/>
      <c r="FC87" s="124"/>
      <c r="FD87" s="124"/>
      <c r="FE87" s="124"/>
      <c r="FF87" s="124"/>
      <c r="FG87" s="124"/>
      <c r="FH87" s="124"/>
      <c r="FI87" s="124"/>
      <c r="FJ87" s="124"/>
      <c r="FK87" s="124"/>
      <c r="FL87" s="124"/>
      <c r="FM87" s="124"/>
      <c r="FN87" s="124"/>
      <c r="FO87" s="124"/>
      <c r="FP87" s="124"/>
      <c r="FQ87" s="124"/>
      <c r="FR87" s="124"/>
      <c r="FS87" s="124"/>
      <c r="FT87" s="124"/>
      <c r="FU87" s="124"/>
      <c r="FV87" s="124"/>
      <c r="FW87" s="124"/>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5"/>
      <c r="IV87" s="125"/>
    </row>
    <row r="88" spans="1:256" s="137" customFormat="1" ht="26.25" customHeight="1">
      <c r="A88" s="511">
        <v>14</v>
      </c>
      <c r="B88" s="512" t="s">
        <v>109</v>
      </c>
      <c r="C88" s="513" t="s">
        <v>110</v>
      </c>
      <c r="D88" s="515" t="s">
        <v>63</v>
      </c>
      <c r="E88" s="517">
        <v>15</v>
      </c>
      <c r="F88" s="136">
        <v>2.9</v>
      </c>
      <c r="G88" s="106">
        <f>0.95*լե</f>
        <v>0.99749999999999994</v>
      </c>
      <c r="H88" s="515" t="s">
        <v>2</v>
      </c>
      <c r="I88" s="515" t="s">
        <v>2</v>
      </c>
      <c r="J88" s="519" t="s">
        <v>2</v>
      </c>
      <c r="K88" s="519" t="s">
        <v>2</v>
      </c>
      <c r="L88" s="519" t="s">
        <v>2</v>
      </c>
      <c r="M88" s="519" t="s">
        <v>2</v>
      </c>
      <c r="N88" s="520">
        <f>F89+G89</f>
        <v>9.7872633749999984</v>
      </c>
      <c r="O88" s="521">
        <f>N88+N90</f>
        <v>28.656115695</v>
      </c>
      <c r="P88" s="524">
        <f>E88*O88</f>
        <v>429.84173542500002</v>
      </c>
    </row>
    <row r="89" spans="1:256" s="137" customFormat="1" ht="26.25" customHeight="1">
      <c r="A89" s="511"/>
      <c r="B89" s="512"/>
      <c r="C89" s="514"/>
      <c r="D89" s="516"/>
      <c r="E89" s="518"/>
      <c r="F89" s="107">
        <f>F88*ա</f>
        <v>6.7673819999999996</v>
      </c>
      <c r="G89" s="107">
        <f>G88*մ</f>
        <v>3.0198813749999998</v>
      </c>
      <c r="H89" s="516"/>
      <c r="I89" s="516"/>
      <c r="J89" s="516"/>
      <c r="K89" s="516"/>
      <c r="L89" s="516"/>
      <c r="M89" s="516"/>
      <c r="N89" s="520"/>
      <c r="O89" s="522"/>
      <c r="P89" s="525"/>
    </row>
    <row r="90" spans="1:256" s="137" customFormat="1" ht="19.5">
      <c r="A90" s="73"/>
      <c r="B90" s="73"/>
      <c r="C90" s="138"/>
      <c r="D90" s="73"/>
      <c r="E90" s="74"/>
      <c r="F90" s="139"/>
      <c r="G90" s="139"/>
      <c r="H90" s="187" t="s">
        <v>65</v>
      </c>
      <c r="I90" s="114" t="s">
        <v>63</v>
      </c>
      <c r="J90" s="74">
        <v>0.18</v>
      </c>
      <c r="K90" s="73"/>
      <c r="L90" s="140">
        <v>32.4</v>
      </c>
      <c r="M90" s="134">
        <f>L90*J90*տ</f>
        <v>7.068384</v>
      </c>
      <c r="N90" s="521">
        <f>M90+M91</f>
        <v>18.868852320000002</v>
      </c>
      <c r="O90" s="522"/>
      <c r="P90" s="525"/>
    </row>
    <row r="91" spans="1:256" s="137" customFormat="1" ht="19.5" customHeight="1">
      <c r="A91" s="73"/>
      <c r="B91" s="73"/>
      <c r="C91" s="138"/>
      <c r="D91" s="73"/>
      <c r="E91" s="74"/>
      <c r="F91" s="139"/>
      <c r="G91" s="139"/>
      <c r="H91" s="73" t="s">
        <v>111</v>
      </c>
      <c r="I91" s="114" t="s">
        <v>63</v>
      </c>
      <c r="J91" s="74">
        <v>0.92</v>
      </c>
      <c r="K91" s="73"/>
      <c r="L91" s="140">
        <v>10.583</v>
      </c>
      <c r="M91" s="134">
        <f>L91*J91*տ</f>
        <v>11.800468320000002</v>
      </c>
      <c r="N91" s="523"/>
      <c r="O91" s="523"/>
      <c r="P91" s="526"/>
    </row>
    <row r="92" spans="1:256" s="109" customFormat="1" ht="17.45" customHeight="1">
      <c r="A92" s="408">
        <v>15</v>
      </c>
      <c r="B92" s="449" t="s">
        <v>95</v>
      </c>
      <c r="C92" s="438" t="s">
        <v>186</v>
      </c>
      <c r="D92" s="432" t="s">
        <v>62</v>
      </c>
      <c r="E92" s="492">
        <f>55.3/1000</f>
        <v>5.5299999999999995E-2</v>
      </c>
      <c r="F92" s="168">
        <v>0</v>
      </c>
      <c r="G92" s="168">
        <v>0</v>
      </c>
      <c r="H92" s="432" t="s">
        <v>2</v>
      </c>
      <c r="I92" s="432" t="s">
        <v>2</v>
      </c>
      <c r="J92" s="408" t="s">
        <v>2</v>
      </c>
      <c r="K92" s="408" t="s">
        <v>2</v>
      </c>
      <c r="L92" s="408" t="s">
        <v>2</v>
      </c>
      <c r="M92" s="440" t="s">
        <v>2</v>
      </c>
      <c r="N92" s="440">
        <f>F93+G93</f>
        <v>0</v>
      </c>
      <c r="O92" s="463">
        <f>N92+N94</f>
        <v>393.9</v>
      </c>
      <c r="P92" s="491">
        <f>E92*O92</f>
        <v>21.782669999999996</v>
      </c>
    </row>
    <row r="93" spans="1:256" s="109" customFormat="1" ht="15.75" customHeight="1">
      <c r="A93" s="408"/>
      <c r="B93" s="450"/>
      <c r="C93" s="439"/>
      <c r="D93" s="433"/>
      <c r="E93" s="492"/>
      <c r="F93" s="107">
        <f>F92*ա</f>
        <v>0</v>
      </c>
      <c r="G93" s="107">
        <f>G92*մ</f>
        <v>0</v>
      </c>
      <c r="H93" s="433"/>
      <c r="I93" s="433"/>
      <c r="J93" s="408"/>
      <c r="K93" s="408"/>
      <c r="L93" s="408"/>
      <c r="M93" s="440"/>
      <c r="N93" s="440"/>
      <c r="O93" s="463"/>
      <c r="P93" s="491"/>
    </row>
    <row r="94" spans="1:256" s="109" customFormat="1" ht="15.75" customHeight="1">
      <c r="A94" s="111"/>
      <c r="B94" s="111"/>
      <c r="C94" s="112"/>
      <c r="D94" s="111"/>
      <c r="E94" s="169"/>
      <c r="F94" s="111"/>
      <c r="G94" s="111"/>
      <c r="H94" s="113" t="s">
        <v>96</v>
      </c>
      <c r="I94" s="37" t="s">
        <v>62</v>
      </c>
      <c r="J94" s="108">
        <v>1</v>
      </c>
      <c r="K94" s="110"/>
      <c r="L94" s="108">
        <v>325</v>
      </c>
      <c r="M94" s="134">
        <f>L94*J94*տ</f>
        <v>393.9</v>
      </c>
      <c r="N94" s="170">
        <f>M94</f>
        <v>393.9</v>
      </c>
      <c r="O94" s="463"/>
      <c r="P94" s="491"/>
    </row>
    <row r="95" spans="1:256" s="45" customFormat="1">
      <c r="A95" s="49"/>
      <c r="B95" s="49"/>
      <c r="C95" s="358" t="s">
        <v>131</v>
      </c>
      <c r="D95" s="359"/>
      <c r="E95" s="360"/>
      <c r="F95" s="55"/>
      <c r="G95" s="55"/>
      <c r="H95" s="49"/>
      <c r="I95" s="49"/>
      <c r="J95" s="49"/>
      <c r="K95" s="49"/>
      <c r="L95" s="49"/>
      <c r="M95" s="49"/>
      <c r="N95" s="49"/>
      <c r="O95" s="49"/>
      <c r="P95" s="49"/>
    </row>
    <row r="96" spans="1:256" ht="23.25" customHeight="1">
      <c r="A96" s="472" t="s">
        <v>132</v>
      </c>
      <c r="B96" s="472" t="s">
        <v>133</v>
      </c>
      <c r="C96" s="473" t="s">
        <v>134</v>
      </c>
      <c r="D96" s="474" t="s">
        <v>73</v>
      </c>
      <c r="E96" s="416">
        <v>156.1</v>
      </c>
      <c r="F96" s="72">
        <v>3.5999999999999997E-2</v>
      </c>
      <c r="G96" s="72">
        <f>0.0002*լե</f>
        <v>2.1000000000000001E-4</v>
      </c>
      <c r="H96" s="467" t="s">
        <v>2</v>
      </c>
      <c r="I96" s="467" t="s">
        <v>2</v>
      </c>
      <c r="J96" s="467" t="s">
        <v>2</v>
      </c>
      <c r="K96" s="467" t="s">
        <v>2</v>
      </c>
      <c r="L96" s="467" t="s">
        <v>2</v>
      </c>
      <c r="M96" s="467" t="s">
        <v>2</v>
      </c>
      <c r="N96" s="415">
        <f>F97+G97</f>
        <v>8.4644644499999991E-2</v>
      </c>
      <c r="O96" s="468">
        <f>N96+N98</f>
        <v>0.81678960449999993</v>
      </c>
      <c r="P96" s="468">
        <f>O96*E96</f>
        <v>127.50085726244998</v>
      </c>
    </row>
    <row r="97" spans="1:247" ht="23.25" customHeight="1">
      <c r="A97" s="395"/>
      <c r="B97" s="395"/>
      <c r="C97" s="396"/>
      <c r="D97" s="475"/>
      <c r="E97" s="397"/>
      <c r="F97" s="107">
        <f>F96*ա</f>
        <v>8.4008879999999994E-2</v>
      </c>
      <c r="G97" s="107">
        <f>G96*մ</f>
        <v>6.3576449999999999E-4</v>
      </c>
      <c r="H97" s="374"/>
      <c r="I97" s="374"/>
      <c r="J97" s="374"/>
      <c r="K97" s="374"/>
      <c r="L97" s="374"/>
      <c r="M97" s="374"/>
      <c r="N97" s="386"/>
      <c r="O97" s="469"/>
      <c r="P97" s="469"/>
    </row>
    <row r="98" spans="1:247" ht="21" customHeight="1">
      <c r="A98" s="143"/>
      <c r="B98" s="143"/>
      <c r="C98" s="144"/>
      <c r="D98" s="143"/>
      <c r="E98" s="143"/>
      <c r="F98" s="143"/>
      <c r="G98" s="143"/>
      <c r="H98" s="145" t="s">
        <v>135</v>
      </c>
      <c r="I98" s="146" t="s">
        <v>73</v>
      </c>
      <c r="J98" s="147">
        <v>1</v>
      </c>
      <c r="K98" s="129"/>
      <c r="L98" s="129">
        <v>0.6</v>
      </c>
      <c r="M98" s="134">
        <f>L98*J98*տ</f>
        <v>0.72719999999999996</v>
      </c>
      <c r="N98" s="468">
        <f>M98+M99+M100</f>
        <v>0.73214495999999996</v>
      </c>
      <c r="O98" s="469"/>
      <c r="P98" s="469"/>
    </row>
    <row r="99" spans="1:247" ht="21" customHeight="1">
      <c r="A99" s="143"/>
      <c r="B99" s="143"/>
      <c r="C99" s="144"/>
      <c r="D99" s="143"/>
      <c r="E99" s="143"/>
      <c r="F99" s="143"/>
      <c r="G99" s="143"/>
      <c r="H99" s="145" t="s">
        <v>135</v>
      </c>
      <c r="I99" s="146" t="s">
        <v>73</v>
      </c>
      <c r="J99" s="129">
        <v>5.0000000000000001E-3</v>
      </c>
      <c r="K99" s="147"/>
      <c r="L99" s="129">
        <v>0.6</v>
      </c>
      <c r="M99" s="134">
        <f>L99*J99*տ</f>
        <v>3.6359999999999999E-3</v>
      </c>
      <c r="N99" s="469"/>
      <c r="O99" s="469"/>
      <c r="P99" s="469"/>
    </row>
    <row r="100" spans="1:247" ht="21" customHeight="1">
      <c r="A100" s="143"/>
      <c r="B100" s="143"/>
      <c r="C100" s="144"/>
      <c r="D100" s="143"/>
      <c r="E100" s="143"/>
      <c r="F100" s="143"/>
      <c r="G100" s="143"/>
      <c r="H100" s="145" t="s">
        <v>101</v>
      </c>
      <c r="I100" s="146" t="s">
        <v>73</v>
      </c>
      <c r="J100" s="129">
        <v>1.1999999999999999E-3</v>
      </c>
      <c r="K100" s="129"/>
      <c r="L100" s="129">
        <v>0.9</v>
      </c>
      <c r="M100" s="134">
        <f>L100*J100*տ</f>
        <v>1.3089600000000001E-3</v>
      </c>
      <c r="N100" s="388"/>
      <c r="O100" s="388"/>
      <c r="P100" s="388"/>
    </row>
    <row r="101" spans="1:247" s="109" customFormat="1" ht="15" customHeight="1">
      <c r="A101" s="527">
        <v>2</v>
      </c>
      <c r="B101" s="437" t="s">
        <v>75</v>
      </c>
      <c r="C101" s="438" t="s">
        <v>136</v>
      </c>
      <c r="D101" s="432" t="s">
        <v>64</v>
      </c>
      <c r="E101" s="528">
        <v>2.5</v>
      </c>
      <c r="F101" s="173">
        <v>0</v>
      </c>
      <c r="G101" s="173">
        <v>0</v>
      </c>
      <c r="H101" s="432" t="s">
        <v>2</v>
      </c>
      <c r="I101" s="432" t="s">
        <v>2</v>
      </c>
      <c r="J101" s="527" t="s">
        <v>2</v>
      </c>
      <c r="K101" s="527" t="s">
        <v>2</v>
      </c>
      <c r="L101" s="527" t="s">
        <v>2</v>
      </c>
      <c r="M101" s="527" t="s">
        <v>2</v>
      </c>
      <c r="N101" s="529">
        <f>F102+G102</f>
        <v>0</v>
      </c>
      <c r="O101" s="430">
        <f>N101+N103</f>
        <v>81.325199999999995</v>
      </c>
      <c r="P101" s="455">
        <f>E101*O101</f>
        <v>203.31299999999999</v>
      </c>
    </row>
    <row r="102" spans="1:247" s="109" customFormat="1" ht="15" customHeight="1">
      <c r="A102" s="433"/>
      <c r="B102" s="461"/>
      <c r="C102" s="439"/>
      <c r="D102" s="433"/>
      <c r="E102" s="436"/>
      <c r="F102" s="107">
        <f>F101*ա</f>
        <v>0</v>
      </c>
      <c r="G102" s="107">
        <f>G101*մ</f>
        <v>0</v>
      </c>
      <c r="H102" s="433"/>
      <c r="I102" s="433"/>
      <c r="J102" s="433"/>
      <c r="K102" s="433"/>
      <c r="L102" s="433"/>
      <c r="M102" s="433"/>
      <c r="N102" s="458"/>
      <c r="O102" s="430"/>
      <c r="P102" s="45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125"/>
      <c r="AR102" s="125"/>
      <c r="AS102" s="125"/>
      <c r="AT102" s="125"/>
      <c r="AU102" s="125"/>
      <c r="AV102" s="125"/>
      <c r="AW102" s="125"/>
      <c r="AX102" s="125"/>
      <c r="AY102" s="125"/>
      <c r="AZ102" s="125"/>
      <c r="BA102" s="125"/>
      <c r="BB102" s="125"/>
      <c r="BC102" s="125"/>
      <c r="BD102" s="125"/>
      <c r="BE102" s="125"/>
      <c r="BF102" s="125"/>
      <c r="BG102" s="125"/>
      <c r="BH102" s="125"/>
      <c r="BI102" s="125"/>
      <c r="BJ102" s="125"/>
      <c r="BK102" s="125"/>
      <c r="BL102" s="125"/>
      <c r="BM102" s="125"/>
      <c r="BN102" s="125"/>
      <c r="BO102" s="125"/>
      <c r="BP102" s="125"/>
      <c r="BQ102" s="125"/>
      <c r="BR102" s="125"/>
      <c r="BS102" s="125"/>
      <c r="BT102" s="125"/>
      <c r="BU102" s="125"/>
      <c r="BV102" s="125"/>
      <c r="BW102" s="125"/>
      <c r="BX102" s="125"/>
      <c r="BY102" s="125"/>
      <c r="BZ102" s="125"/>
      <c r="CA102" s="125"/>
      <c r="CB102" s="125"/>
      <c r="CC102" s="125"/>
      <c r="CD102" s="125"/>
      <c r="CE102" s="125"/>
      <c r="CF102" s="125"/>
      <c r="CG102" s="125"/>
      <c r="CH102" s="125"/>
      <c r="CI102" s="125"/>
      <c r="CJ102" s="125"/>
      <c r="CK102" s="125"/>
      <c r="CL102" s="125"/>
      <c r="CM102" s="125"/>
      <c r="CN102" s="125"/>
      <c r="CO102" s="125"/>
      <c r="CP102" s="125"/>
      <c r="CQ102" s="125"/>
      <c r="CR102" s="125"/>
      <c r="CS102" s="125"/>
      <c r="CT102" s="125"/>
      <c r="CU102" s="125"/>
      <c r="CV102" s="125"/>
      <c r="CW102" s="125"/>
      <c r="CX102" s="125"/>
      <c r="CY102" s="125"/>
      <c r="CZ102" s="125"/>
      <c r="DA102" s="125"/>
      <c r="DB102" s="125"/>
      <c r="DC102" s="125"/>
      <c r="DD102" s="125"/>
      <c r="DE102" s="125"/>
      <c r="DF102" s="125"/>
      <c r="DG102" s="125"/>
      <c r="DH102" s="125"/>
      <c r="DI102" s="125"/>
      <c r="DJ102" s="125"/>
      <c r="DK102" s="125"/>
      <c r="DL102" s="125"/>
      <c r="DM102" s="125"/>
      <c r="DN102" s="125"/>
      <c r="DO102" s="125"/>
      <c r="DP102" s="125"/>
      <c r="DQ102" s="125"/>
      <c r="DR102" s="125"/>
      <c r="DS102" s="125"/>
      <c r="DT102" s="125"/>
      <c r="DU102" s="125"/>
      <c r="DV102" s="125"/>
      <c r="DW102" s="125"/>
      <c r="DX102" s="125"/>
      <c r="DY102" s="125"/>
      <c r="DZ102" s="125"/>
      <c r="EA102" s="125"/>
      <c r="EB102" s="125"/>
      <c r="EC102" s="125"/>
      <c r="ED102" s="125"/>
      <c r="EE102" s="125"/>
      <c r="EF102" s="125"/>
      <c r="EG102" s="125"/>
      <c r="EH102" s="125"/>
      <c r="EI102" s="125"/>
      <c r="EJ102" s="125"/>
      <c r="EK102" s="125"/>
      <c r="EL102" s="125"/>
      <c r="EM102" s="125"/>
      <c r="EN102" s="125"/>
      <c r="EO102" s="125"/>
      <c r="EP102" s="125"/>
      <c r="EQ102" s="125"/>
      <c r="ER102" s="125"/>
      <c r="ES102" s="125"/>
      <c r="ET102" s="125"/>
      <c r="EU102" s="125"/>
      <c r="EV102" s="125"/>
      <c r="EW102" s="125"/>
      <c r="EX102" s="125"/>
      <c r="EY102" s="125"/>
      <c r="EZ102" s="125"/>
      <c r="FA102" s="125"/>
      <c r="FB102" s="125"/>
      <c r="FC102" s="125"/>
      <c r="FD102" s="125"/>
      <c r="FE102" s="125"/>
      <c r="FF102" s="125"/>
      <c r="FG102" s="125"/>
      <c r="FH102" s="125"/>
      <c r="FI102" s="125"/>
      <c r="FJ102" s="125"/>
      <c r="FK102" s="125"/>
      <c r="FL102" s="125"/>
      <c r="FM102" s="125"/>
      <c r="FN102" s="125"/>
      <c r="FO102" s="125"/>
      <c r="FP102" s="125"/>
      <c r="FQ102" s="125"/>
      <c r="FR102" s="125"/>
      <c r="FS102" s="125"/>
      <c r="FT102" s="125"/>
      <c r="FU102" s="125"/>
      <c r="FV102" s="125"/>
      <c r="FW102" s="125"/>
      <c r="FX102" s="125"/>
      <c r="FY102" s="125"/>
      <c r="FZ102" s="125"/>
      <c r="GA102" s="125"/>
      <c r="GB102" s="125"/>
      <c r="GC102" s="125"/>
      <c r="GD102" s="125"/>
      <c r="GE102" s="125"/>
      <c r="GF102" s="125"/>
      <c r="GG102" s="125"/>
      <c r="GH102" s="125"/>
      <c r="GI102" s="125"/>
      <c r="GJ102" s="125"/>
      <c r="GK102" s="125"/>
      <c r="GL102" s="125"/>
      <c r="GM102" s="125"/>
      <c r="GN102" s="125"/>
      <c r="GO102" s="125"/>
      <c r="GP102" s="125"/>
      <c r="GQ102" s="125"/>
      <c r="GR102" s="125"/>
      <c r="GS102" s="125"/>
      <c r="GT102" s="125"/>
      <c r="GU102" s="125"/>
      <c r="GV102" s="125"/>
      <c r="GW102" s="125"/>
      <c r="GX102" s="125"/>
      <c r="GY102" s="125"/>
      <c r="GZ102" s="125"/>
      <c r="HA102" s="125"/>
      <c r="HB102" s="125"/>
      <c r="HC102" s="125"/>
      <c r="HD102" s="125"/>
      <c r="HE102" s="125"/>
      <c r="HF102" s="125"/>
      <c r="HG102" s="125"/>
      <c r="HH102" s="125"/>
      <c r="HI102" s="125"/>
      <c r="HJ102" s="125"/>
      <c r="HK102" s="125"/>
      <c r="HL102" s="125"/>
      <c r="HM102" s="125"/>
      <c r="HN102" s="125"/>
      <c r="HO102" s="125"/>
      <c r="HP102" s="125"/>
      <c r="HQ102" s="125"/>
      <c r="HR102" s="125"/>
      <c r="HS102" s="125"/>
      <c r="HT102" s="125"/>
      <c r="HU102" s="125"/>
      <c r="HV102" s="125"/>
      <c r="HW102" s="125"/>
      <c r="HX102" s="125"/>
      <c r="HY102" s="125"/>
      <c r="HZ102" s="125"/>
      <c r="IA102" s="125"/>
      <c r="IB102" s="125"/>
      <c r="IC102" s="125"/>
      <c r="ID102" s="125"/>
      <c r="IE102" s="125"/>
      <c r="IF102" s="125"/>
      <c r="IG102" s="125"/>
      <c r="IH102" s="125"/>
      <c r="II102" s="125"/>
      <c r="IJ102" s="125"/>
      <c r="IK102" s="125"/>
    </row>
    <row r="103" spans="1:247" s="109" customFormat="1" ht="21" customHeight="1">
      <c r="A103" s="111"/>
      <c r="B103" s="111"/>
      <c r="C103" s="112"/>
      <c r="D103" s="111"/>
      <c r="E103" s="111"/>
      <c r="F103" s="111"/>
      <c r="G103" s="111"/>
      <c r="H103" s="37" t="s">
        <v>137</v>
      </c>
      <c r="I103" s="113" t="s">
        <v>64</v>
      </c>
      <c r="J103" s="172">
        <v>1</v>
      </c>
      <c r="K103" s="110"/>
      <c r="L103" s="172">
        <v>67.099999999999994</v>
      </c>
      <c r="M103" s="134">
        <f>L103*J103*տ</f>
        <v>81.325199999999995</v>
      </c>
      <c r="N103" s="108">
        <f>M103</f>
        <v>81.325199999999995</v>
      </c>
      <c r="O103" s="431"/>
      <c r="P103" s="456"/>
    </row>
    <row r="104" spans="1:247" s="109" customFormat="1" ht="27" customHeight="1">
      <c r="A104" s="432">
        <v>3</v>
      </c>
      <c r="B104" s="437" t="s">
        <v>138</v>
      </c>
      <c r="C104" s="438" t="s">
        <v>139</v>
      </c>
      <c r="D104" s="432" t="s">
        <v>64</v>
      </c>
      <c r="E104" s="530">
        <v>6</v>
      </c>
      <c r="F104" s="44">
        <v>0.214</v>
      </c>
      <c r="G104" s="44">
        <f>0.0003*լե</f>
        <v>3.1499999999999996E-4</v>
      </c>
      <c r="H104" s="432" t="s">
        <v>2</v>
      </c>
      <c r="I104" s="432" t="s">
        <v>2</v>
      </c>
      <c r="J104" s="432" t="s">
        <v>2</v>
      </c>
      <c r="K104" s="432" t="s">
        <v>2</v>
      </c>
      <c r="L104" s="432" t="s">
        <v>2</v>
      </c>
      <c r="M104" s="432" t="s">
        <v>2</v>
      </c>
      <c r="N104" s="435">
        <f>F105+G105</f>
        <v>0.50033976675000003</v>
      </c>
      <c r="O104" s="429">
        <f>N104+N106</f>
        <v>0.81899759475</v>
      </c>
      <c r="P104" s="429">
        <f>E104*O104</f>
        <v>4.9139855685000002</v>
      </c>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5"/>
      <c r="AZ104" s="125"/>
      <c r="BA104" s="125"/>
      <c r="BB104" s="125"/>
      <c r="BC104" s="125"/>
      <c r="BD104" s="125"/>
      <c r="BE104" s="125"/>
      <c r="BF104" s="125"/>
      <c r="BG104" s="125"/>
      <c r="BH104" s="125"/>
      <c r="BI104" s="125"/>
      <c r="BJ104" s="125"/>
      <c r="BK104" s="125"/>
      <c r="BL104" s="125"/>
      <c r="BM104" s="125"/>
      <c r="BN104" s="125"/>
      <c r="BO104" s="125"/>
      <c r="BP104" s="125"/>
      <c r="BQ104" s="125"/>
      <c r="BR104" s="125"/>
      <c r="BS104" s="125"/>
      <c r="BT104" s="125"/>
      <c r="BU104" s="125"/>
      <c r="BV104" s="125"/>
      <c r="BW104" s="125"/>
      <c r="BX104" s="125"/>
      <c r="BY104" s="125"/>
      <c r="BZ104" s="125"/>
      <c r="CA104" s="125"/>
      <c r="CB104" s="125"/>
      <c r="CC104" s="125"/>
      <c r="CD104" s="125"/>
      <c r="CE104" s="125"/>
      <c r="CF104" s="125"/>
      <c r="CG104" s="125"/>
      <c r="CH104" s="125"/>
      <c r="CI104" s="125"/>
      <c r="CJ104" s="125"/>
      <c r="CK104" s="125"/>
      <c r="CL104" s="125"/>
      <c r="CM104" s="125"/>
      <c r="CN104" s="125"/>
      <c r="CO104" s="125"/>
      <c r="CP104" s="125"/>
      <c r="CQ104" s="125"/>
      <c r="CR104" s="125"/>
      <c r="CS104" s="125"/>
      <c r="CT104" s="125"/>
      <c r="CU104" s="125"/>
      <c r="CV104" s="125"/>
      <c r="CW104" s="125"/>
      <c r="CX104" s="125"/>
      <c r="CY104" s="125"/>
      <c r="CZ104" s="125"/>
      <c r="DA104" s="125"/>
      <c r="DB104" s="125"/>
      <c r="DC104" s="125"/>
      <c r="DD104" s="125"/>
      <c r="DE104" s="125"/>
      <c r="DF104" s="125"/>
      <c r="DG104" s="125"/>
      <c r="DH104" s="125"/>
      <c r="DI104" s="125"/>
      <c r="DJ104" s="125"/>
      <c r="DK104" s="125"/>
      <c r="DL104" s="125"/>
      <c r="DM104" s="125"/>
      <c r="DN104" s="125"/>
      <c r="DO104" s="125"/>
      <c r="DP104" s="125"/>
      <c r="DQ104" s="125"/>
      <c r="DR104" s="125"/>
      <c r="DS104" s="125"/>
      <c r="DT104" s="125"/>
      <c r="DU104" s="125"/>
      <c r="DV104" s="125"/>
      <c r="DW104" s="125"/>
      <c r="DX104" s="125"/>
      <c r="DY104" s="125"/>
      <c r="DZ104" s="125"/>
      <c r="EA104" s="125"/>
      <c r="EB104" s="125"/>
      <c r="EC104" s="125"/>
      <c r="ED104" s="125"/>
      <c r="EE104" s="125"/>
      <c r="EF104" s="125"/>
      <c r="EG104" s="125"/>
      <c r="EH104" s="125"/>
      <c r="EI104" s="125"/>
      <c r="EJ104" s="125"/>
      <c r="EK104" s="125"/>
      <c r="EL104" s="125"/>
      <c r="EM104" s="125"/>
      <c r="EN104" s="125"/>
      <c r="EO104" s="125"/>
      <c r="EP104" s="125"/>
      <c r="EQ104" s="125"/>
      <c r="ER104" s="125"/>
      <c r="ES104" s="125"/>
      <c r="ET104" s="125"/>
      <c r="EU104" s="125"/>
      <c r="EV104" s="125"/>
      <c r="EW104" s="125"/>
      <c r="EX104" s="125"/>
      <c r="EY104" s="125"/>
      <c r="EZ104" s="125"/>
      <c r="FA104" s="125"/>
      <c r="FB104" s="125"/>
      <c r="FC104" s="125"/>
      <c r="FD104" s="125"/>
      <c r="FE104" s="125"/>
      <c r="FF104" s="125"/>
      <c r="FG104" s="125"/>
      <c r="FH104" s="125"/>
      <c r="FI104" s="125"/>
      <c r="FJ104" s="125"/>
      <c r="FK104" s="125"/>
      <c r="FL104" s="125"/>
      <c r="FM104" s="125"/>
      <c r="FN104" s="125"/>
      <c r="FO104" s="125"/>
      <c r="FP104" s="125"/>
      <c r="FQ104" s="125"/>
      <c r="FR104" s="125"/>
      <c r="FS104" s="125"/>
      <c r="FT104" s="125"/>
      <c r="FU104" s="125"/>
      <c r="FV104" s="125"/>
      <c r="FW104" s="125"/>
      <c r="FX104" s="125"/>
      <c r="FY104" s="125"/>
      <c r="FZ104" s="125"/>
      <c r="GA104" s="125"/>
      <c r="GB104" s="125"/>
      <c r="GC104" s="125"/>
      <c r="GD104" s="125"/>
      <c r="GE104" s="125"/>
      <c r="GF104" s="125"/>
      <c r="GG104" s="125"/>
      <c r="GH104" s="125"/>
      <c r="GI104" s="125"/>
      <c r="GJ104" s="125"/>
      <c r="GK104" s="125"/>
      <c r="GL104" s="125"/>
      <c r="GM104" s="125"/>
      <c r="GN104" s="125"/>
      <c r="GO104" s="125"/>
      <c r="GP104" s="125"/>
      <c r="GQ104" s="125"/>
      <c r="GR104" s="125"/>
      <c r="GS104" s="125"/>
      <c r="GT104" s="125"/>
      <c r="GU104" s="125"/>
      <c r="GV104" s="125"/>
      <c r="GW104" s="125"/>
      <c r="GX104" s="125"/>
      <c r="GY104" s="125"/>
      <c r="GZ104" s="125"/>
      <c r="HA104" s="125"/>
      <c r="HB104" s="125"/>
      <c r="HC104" s="125"/>
      <c r="HD104" s="125"/>
      <c r="HE104" s="125"/>
      <c r="HF104" s="125"/>
      <c r="HG104" s="125"/>
      <c r="HH104" s="125"/>
      <c r="HI104" s="125"/>
      <c r="HJ104" s="125"/>
      <c r="HK104" s="125"/>
      <c r="HL104" s="125"/>
      <c r="HM104" s="125"/>
      <c r="HN104" s="125"/>
      <c r="HO104" s="125"/>
      <c r="HP104" s="125"/>
      <c r="HQ104" s="125"/>
      <c r="HR104" s="125"/>
      <c r="HS104" s="125"/>
      <c r="HT104" s="125"/>
      <c r="HU104" s="125"/>
      <c r="HV104" s="125"/>
      <c r="HW104" s="125"/>
      <c r="HX104" s="125"/>
      <c r="HY104" s="125"/>
      <c r="HZ104" s="125"/>
      <c r="IA104" s="125"/>
      <c r="IB104" s="125"/>
      <c r="IC104" s="125"/>
      <c r="ID104" s="125"/>
      <c r="IE104" s="125"/>
      <c r="IF104" s="125"/>
      <c r="IG104" s="125"/>
      <c r="IH104" s="125"/>
      <c r="II104" s="125"/>
      <c r="IJ104" s="125"/>
      <c r="IK104" s="125"/>
      <c r="IL104" s="125"/>
      <c r="IM104" s="125"/>
    </row>
    <row r="105" spans="1:247" s="109" customFormat="1" ht="27" customHeight="1">
      <c r="A105" s="433"/>
      <c r="B105" s="461"/>
      <c r="C105" s="439"/>
      <c r="D105" s="433"/>
      <c r="E105" s="460"/>
      <c r="F105" s="107">
        <f>F104*ա</f>
        <v>0.49938611999999999</v>
      </c>
      <c r="G105" s="107">
        <f>G104*մ</f>
        <v>9.5364674999999987E-4</v>
      </c>
      <c r="H105" s="433"/>
      <c r="I105" s="433"/>
      <c r="J105" s="433"/>
      <c r="K105" s="433"/>
      <c r="L105" s="433"/>
      <c r="M105" s="433"/>
      <c r="N105" s="436"/>
      <c r="O105" s="506"/>
      <c r="P105" s="430"/>
    </row>
    <row r="106" spans="1:247" s="109" customFormat="1" ht="16.5" customHeight="1">
      <c r="A106" s="111"/>
      <c r="B106" s="111"/>
      <c r="C106" s="112"/>
      <c r="D106" s="111"/>
      <c r="E106" s="111"/>
      <c r="F106" s="111"/>
      <c r="G106" s="111"/>
      <c r="H106" s="37" t="s">
        <v>140</v>
      </c>
      <c r="I106" s="37" t="s">
        <v>73</v>
      </c>
      <c r="J106" s="108">
        <v>0.24</v>
      </c>
      <c r="K106" s="110"/>
      <c r="L106" s="108">
        <v>1</v>
      </c>
      <c r="M106" s="134">
        <f>L106*J106*տ</f>
        <v>0.29087999999999997</v>
      </c>
      <c r="N106" s="429">
        <f>+M106+M107+M108</f>
        <v>0.31865782799999998</v>
      </c>
      <c r="O106" s="506"/>
      <c r="P106" s="430"/>
    </row>
    <row r="107" spans="1:247" s="125" customFormat="1" ht="16.899999999999999" customHeight="1">
      <c r="A107" s="110"/>
      <c r="B107" s="110"/>
      <c r="C107" s="110"/>
      <c r="D107" s="110"/>
      <c r="E107" s="110"/>
      <c r="F107" s="110"/>
      <c r="G107" s="110"/>
      <c r="H107" s="37" t="s">
        <v>141</v>
      </c>
      <c r="I107" s="37" t="s">
        <v>73</v>
      </c>
      <c r="J107" s="126">
        <v>2.7E-2</v>
      </c>
      <c r="K107" s="110"/>
      <c r="L107" s="126">
        <v>0.79700000000000004</v>
      </c>
      <c r="M107" s="134">
        <f>L107*J107*տ</f>
        <v>2.6081027999999999E-2</v>
      </c>
      <c r="N107" s="430"/>
      <c r="O107" s="506"/>
      <c r="P107" s="430"/>
      <c r="Q107" s="109"/>
      <c r="R107" s="109"/>
      <c r="S107" s="109"/>
      <c r="T107" s="109"/>
      <c r="U107" s="109"/>
      <c r="V107" s="109"/>
      <c r="W107" s="109"/>
      <c r="X107" s="109"/>
      <c r="Y107" s="109"/>
      <c r="Z107" s="109"/>
      <c r="AA107" s="109"/>
      <c r="AB107" s="109"/>
      <c r="AC107" s="109"/>
      <c r="AD107" s="109"/>
      <c r="AE107" s="109"/>
      <c r="AF107" s="109"/>
      <c r="AG107" s="109"/>
      <c r="AH107" s="109"/>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c r="BI107" s="109"/>
      <c r="BJ107" s="109"/>
      <c r="BK107" s="109"/>
      <c r="BL107" s="109"/>
      <c r="BM107" s="109"/>
      <c r="BN107" s="109"/>
      <c r="BO107" s="109"/>
      <c r="BP107" s="109"/>
      <c r="BQ107" s="109"/>
      <c r="BR107" s="109"/>
      <c r="BS107" s="109"/>
      <c r="BT107" s="109"/>
      <c r="BU107" s="109"/>
      <c r="BV107" s="109"/>
      <c r="BW107" s="109"/>
      <c r="BX107" s="109"/>
      <c r="BY107" s="109"/>
      <c r="BZ107" s="109"/>
      <c r="CA107" s="109"/>
      <c r="CB107" s="109"/>
      <c r="CC107" s="109"/>
      <c r="CD107" s="109"/>
      <c r="CE107" s="109"/>
      <c r="CF107" s="109"/>
      <c r="CG107" s="109"/>
      <c r="CH107" s="109"/>
      <c r="CI107" s="109"/>
      <c r="CJ107" s="109"/>
      <c r="CK107" s="109"/>
      <c r="CL107" s="109"/>
      <c r="CM107" s="109"/>
      <c r="CN107" s="109"/>
      <c r="CO107" s="109"/>
      <c r="CP107" s="109"/>
      <c r="CQ107" s="109"/>
      <c r="CR107" s="109"/>
      <c r="CS107" s="109"/>
      <c r="CT107" s="109"/>
      <c r="CU107" s="109"/>
      <c r="CV107" s="109"/>
      <c r="CW107" s="109"/>
      <c r="CX107" s="109"/>
      <c r="CY107" s="109"/>
      <c r="CZ107" s="109"/>
      <c r="DA107" s="109"/>
      <c r="DB107" s="109"/>
      <c r="DC107" s="109"/>
      <c r="DD107" s="109"/>
      <c r="DE107" s="109"/>
      <c r="DF107" s="109"/>
      <c r="DG107" s="109"/>
      <c r="DH107" s="109"/>
      <c r="DI107" s="109"/>
      <c r="DJ107" s="109"/>
      <c r="DK107" s="109"/>
      <c r="DL107" s="109"/>
      <c r="DM107" s="109"/>
      <c r="DN107" s="109"/>
      <c r="DO107" s="109"/>
      <c r="DP107" s="109"/>
      <c r="DQ107" s="109"/>
      <c r="DR107" s="109"/>
      <c r="DS107" s="109"/>
      <c r="DT107" s="109"/>
      <c r="DU107" s="109"/>
      <c r="DV107" s="109"/>
      <c r="DW107" s="109"/>
      <c r="DX107" s="109"/>
      <c r="DY107" s="109"/>
      <c r="DZ107" s="109"/>
      <c r="EA107" s="109"/>
      <c r="EB107" s="109"/>
      <c r="EC107" s="109"/>
      <c r="ED107" s="109"/>
      <c r="EE107" s="109"/>
      <c r="EF107" s="109"/>
      <c r="EG107" s="109"/>
      <c r="EH107" s="109"/>
      <c r="EI107" s="109"/>
      <c r="EJ107" s="109"/>
      <c r="EK107" s="109"/>
      <c r="EL107" s="109"/>
      <c r="EM107" s="109"/>
      <c r="EN107" s="109"/>
      <c r="EO107" s="109"/>
      <c r="EP107" s="109"/>
      <c r="EQ107" s="109"/>
      <c r="ER107" s="109"/>
      <c r="ES107" s="109"/>
      <c r="ET107" s="109"/>
      <c r="EU107" s="109"/>
      <c r="EV107" s="109"/>
      <c r="EW107" s="109"/>
      <c r="EX107" s="109"/>
      <c r="EY107" s="109"/>
      <c r="EZ107" s="109"/>
      <c r="FA107" s="109"/>
      <c r="FB107" s="109"/>
      <c r="FC107" s="109"/>
      <c r="FD107" s="109"/>
      <c r="FE107" s="109"/>
      <c r="FF107" s="109"/>
      <c r="FG107" s="109"/>
      <c r="FH107" s="109"/>
      <c r="FI107" s="109"/>
      <c r="FJ107" s="109"/>
      <c r="FK107" s="109"/>
      <c r="FL107" s="109"/>
      <c r="FM107" s="109"/>
      <c r="FN107" s="109"/>
      <c r="FO107" s="109"/>
      <c r="FP107" s="109"/>
      <c r="FQ107" s="109"/>
      <c r="FR107" s="109"/>
      <c r="FS107" s="109"/>
      <c r="FT107" s="109"/>
      <c r="FU107" s="109"/>
      <c r="FV107" s="109"/>
      <c r="FW107" s="109"/>
      <c r="FX107" s="109"/>
      <c r="FY107" s="109"/>
      <c r="FZ107" s="109"/>
      <c r="GA107" s="109"/>
      <c r="GB107" s="109"/>
      <c r="GC107" s="109"/>
      <c r="GD107" s="109"/>
      <c r="GE107" s="109"/>
      <c r="GF107" s="109"/>
      <c r="GG107" s="109"/>
      <c r="GH107" s="109"/>
      <c r="GI107" s="109"/>
      <c r="GJ107" s="109"/>
      <c r="GK107" s="109"/>
      <c r="GL107" s="109"/>
      <c r="GM107" s="109"/>
      <c r="GN107" s="109"/>
      <c r="GO107" s="109"/>
      <c r="GP107" s="109"/>
      <c r="GQ107" s="109"/>
      <c r="GR107" s="109"/>
      <c r="GS107" s="109"/>
      <c r="GT107" s="109"/>
      <c r="GU107" s="109"/>
      <c r="GV107" s="109"/>
      <c r="GW107" s="109"/>
      <c r="GX107" s="109"/>
      <c r="GY107" s="109"/>
      <c r="GZ107" s="109"/>
      <c r="HA107" s="109"/>
      <c r="HB107" s="109"/>
      <c r="HC107" s="109"/>
      <c r="HD107" s="109"/>
      <c r="HE107" s="109"/>
      <c r="HF107" s="109"/>
      <c r="HG107" s="109"/>
      <c r="HH107" s="109"/>
      <c r="HI107" s="109"/>
      <c r="HJ107" s="109"/>
      <c r="HK107" s="109"/>
      <c r="HL107" s="109"/>
      <c r="HM107" s="109"/>
      <c r="HN107" s="109"/>
      <c r="HO107" s="109"/>
      <c r="HP107" s="109"/>
      <c r="HQ107" s="109"/>
      <c r="HR107" s="109"/>
      <c r="HS107" s="109"/>
      <c r="HT107" s="109"/>
      <c r="HU107" s="109"/>
      <c r="HV107" s="109"/>
      <c r="HW107" s="109"/>
      <c r="HX107" s="109"/>
      <c r="HY107" s="109"/>
      <c r="HZ107" s="109"/>
      <c r="IA107" s="109"/>
      <c r="IB107" s="109"/>
      <c r="IC107" s="109"/>
      <c r="ID107" s="109"/>
      <c r="IE107" s="109"/>
      <c r="IF107" s="109"/>
      <c r="IG107" s="109"/>
      <c r="IH107" s="109"/>
      <c r="II107" s="109"/>
      <c r="IJ107" s="109"/>
      <c r="IK107" s="109"/>
      <c r="IL107" s="109"/>
      <c r="IM107" s="109"/>
    </row>
    <row r="108" spans="1:247" s="109" customFormat="1" ht="16.5" customHeight="1">
      <c r="A108" s="111"/>
      <c r="B108" s="111"/>
      <c r="C108" s="112"/>
      <c r="D108" s="111"/>
      <c r="E108" s="111"/>
      <c r="F108" s="111"/>
      <c r="G108" s="111"/>
      <c r="H108" s="37" t="s">
        <v>142</v>
      </c>
      <c r="I108" s="37" t="s">
        <v>73</v>
      </c>
      <c r="J108" s="126">
        <v>2E-3</v>
      </c>
      <c r="K108" s="110"/>
      <c r="L108" s="108">
        <v>0.7</v>
      </c>
      <c r="M108" s="134">
        <f>L108*J108*տ</f>
        <v>1.6967999999999998E-3</v>
      </c>
      <c r="N108" s="431"/>
      <c r="O108" s="507"/>
      <c r="P108" s="431"/>
    </row>
    <row r="109" spans="1:247" s="109" customFormat="1" ht="25.5" customHeight="1">
      <c r="A109" s="527">
        <v>4</v>
      </c>
      <c r="B109" s="437" t="s">
        <v>75</v>
      </c>
      <c r="C109" s="438" t="s">
        <v>143</v>
      </c>
      <c r="D109" s="432" t="s">
        <v>64</v>
      </c>
      <c r="E109" s="528">
        <v>1.3</v>
      </c>
      <c r="F109" s="173">
        <v>0</v>
      </c>
      <c r="G109" s="173">
        <v>0</v>
      </c>
      <c r="H109" s="432" t="s">
        <v>2</v>
      </c>
      <c r="I109" s="432" t="s">
        <v>2</v>
      </c>
      <c r="J109" s="527" t="s">
        <v>2</v>
      </c>
      <c r="K109" s="527" t="s">
        <v>2</v>
      </c>
      <c r="L109" s="527" t="s">
        <v>2</v>
      </c>
      <c r="M109" s="527" t="s">
        <v>2</v>
      </c>
      <c r="N109" s="529">
        <f>F110+G110</f>
        <v>0</v>
      </c>
      <c r="O109" s="430">
        <f>N109+N111</f>
        <v>56.560403999999998</v>
      </c>
      <c r="P109" s="455">
        <f>E109*O109</f>
        <v>73.528525200000004</v>
      </c>
    </row>
    <row r="110" spans="1:247" s="109" customFormat="1" ht="25.5" customHeight="1">
      <c r="A110" s="433"/>
      <c r="B110" s="461"/>
      <c r="C110" s="439"/>
      <c r="D110" s="433"/>
      <c r="E110" s="436"/>
      <c r="F110" s="107">
        <f>F109*ա</f>
        <v>0</v>
      </c>
      <c r="G110" s="107">
        <f>G109*մ</f>
        <v>0</v>
      </c>
      <c r="H110" s="433"/>
      <c r="I110" s="433"/>
      <c r="J110" s="433"/>
      <c r="K110" s="433"/>
      <c r="L110" s="433"/>
      <c r="M110" s="433"/>
      <c r="N110" s="458"/>
      <c r="O110" s="430"/>
      <c r="P110" s="455"/>
      <c r="Q110" s="125"/>
      <c r="R110" s="125"/>
      <c r="S110" s="125"/>
      <c r="T110" s="125"/>
      <c r="U110" s="125"/>
      <c r="V110" s="125"/>
      <c r="W110" s="125"/>
      <c r="X110" s="125"/>
      <c r="Y110" s="125"/>
      <c r="Z110" s="125"/>
      <c r="AA110" s="125"/>
      <c r="AB110" s="125"/>
      <c r="AC110" s="125"/>
      <c r="AD110" s="125"/>
      <c r="AE110" s="125"/>
      <c r="AF110" s="125"/>
      <c r="AG110" s="125"/>
      <c r="AH110" s="125"/>
      <c r="AI110" s="125"/>
      <c r="AJ110" s="125"/>
      <c r="AK110" s="125"/>
      <c r="AL110" s="125"/>
      <c r="AM110" s="125"/>
      <c r="AN110" s="125"/>
      <c r="AO110" s="125"/>
      <c r="AP110" s="125"/>
      <c r="AQ110" s="125"/>
      <c r="AR110" s="125"/>
      <c r="AS110" s="125"/>
      <c r="AT110" s="125"/>
      <c r="AU110" s="125"/>
      <c r="AV110" s="125"/>
      <c r="AW110" s="125"/>
      <c r="AX110" s="125"/>
      <c r="AY110" s="125"/>
      <c r="AZ110" s="125"/>
      <c r="BA110" s="125"/>
      <c r="BB110" s="125"/>
      <c r="BC110" s="125"/>
      <c r="BD110" s="125"/>
      <c r="BE110" s="125"/>
      <c r="BF110" s="125"/>
      <c r="BG110" s="125"/>
      <c r="BH110" s="125"/>
      <c r="BI110" s="125"/>
      <c r="BJ110" s="125"/>
      <c r="BK110" s="125"/>
      <c r="BL110" s="125"/>
      <c r="BM110" s="125"/>
      <c r="BN110" s="125"/>
      <c r="BO110" s="125"/>
      <c r="BP110" s="125"/>
      <c r="BQ110" s="125"/>
      <c r="BR110" s="125"/>
      <c r="BS110" s="125"/>
      <c r="BT110" s="125"/>
      <c r="BU110" s="125"/>
      <c r="BV110" s="125"/>
      <c r="BW110" s="125"/>
      <c r="BX110" s="125"/>
      <c r="BY110" s="125"/>
      <c r="BZ110" s="125"/>
      <c r="CA110" s="125"/>
      <c r="CB110" s="125"/>
      <c r="CC110" s="125"/>
      <c r="CD110" s="125"/>
      <c r="CE110" s="125"/>
      <c r="CF110" s="125"/>
      <c r="CG110" s="125"/>
      <c r="CH110" s="125"/>
      <c r="CI110" s="125"/>
      <c r="CJ110" s="125"/>
      <c r="CK110" s="125"/>
      <c r="CL110" s="125"/>
      <c r="CM110" s="125"/>
      <c r="CN110" s="125"/>
      <c r="CO110" s="125"/>
      <c r="CP110" s="125"/>
      <c r="CQ110" s="125"/>
      <c r="CR110" s="125"/>
      <c r="CS110" s="125"/>
      <c r="CT110" s="125"/>
      <c r="CU110" s="125"/>
      <c r="CV110" s="125"/>
      <c r="CW110" s="125"/>
      <c r="CX110" s="125"/>
      <c r="CY110" s="125"/>
      <c r="CZ110" s="125"/>
      <c r="DA110" s="125"/>
      <c r="DB110" s="125"/>
      <c r="DC110" s="125"/>
      <c r="DD110" s="125"/>
      <c r="DE110" s="125"/>
      <c r="DF110" s="125"/>
      <c r="DG110" s="125"/>
      <c r="DH110" s="125"/>
      <c r="DI110" s="125"/>
      <c r="DJ110" s="125"/>
      <c r="DK110" s="125"/>
      <c r="DL110" s="125"/>
      <c r="DM110" s="125"/>
      <c r="DN110" s="125"/>
      <c r="DO110" s="125"/>
      <c r="DP110" s="125"/>
      <c r="DQ110" s="125"/>
      <c r="DR110" s="125"/>
      <c r="DS110" s="125"/>
      <c r="DT110" s="125"/>
      <c r="DU110" s="125"/>
      <c r="DV110" s="125"/>
      <c r="DW110" s="125"/>
      <c r="DX110" s="125"/>
      <c r="DY110" s="125"/>
      <c r="DZ110" s="125"/>
      <c r="EA110" s="125"/>
      <c r="EB110" s="125"/>
      <c r="EC110" s="125"/>
      <c r="ED110" s="125"/>
      <c r="EE110" s="125"/>
      <c r="EF110" s="125"/>
      <c r="EG110" s="125"/>
      <c r="EH110" s="125"/>
      <c r="EI110" s="125"/>
      <c r="EJ110" s="125"/>
      <c r="EK110" s="125"/>
      <c r="EL110" s="125"/>
      <c r="EM110" s="125"/>
      <c r="EN110" s="125"/>
      <c r="EO110" s="125"/>
      <c r="EP110" s="125"/>
      <c r="EQ110" s="125"/>
      <c r="ER110" s="125"/>
      <c r="ES110" s="125"/>
      <c r="ET110" s="125"/>
      <c r="EU110" s="125"/>
      <c r="EV110" s="125"/>
      <c r="EW110" s="125"/>
      <c r="EX110" s="125"/>
      <c r="EY110" s="125"/>
      <c r="EZ110" s="125"/>
      <c r="FA110" s="125"/>
      <c r="FB110" s="125"/>
      <c r="FC110" s="125"/>
      <c r="FD110" s="125"/>
      <c r="FE110" s="125"/>
      <c r="FF110" s="125"/>
      <c r="FG110" s="125"/>
      <c r="FH110" s="125"/>
      <c r="FI110" s="125"/>
      <c r="FJ110" s="125"/>
      <c r="FK110" s="125"/>
      <c r="FL110" s="125"/>
      <c r="FM110" s="125"/>
      <c r="FN110" s="125"/>
      <c r="FO110" s="125"/>
      <c r="FP110" s="125"/>
      <c r="FQ110" s="125"/>
      <c r="FR110" s="125"/>
      <c r="FS110" s="125"/>
      <c r="FT110" s="125"/>
      <c r="FU110" s="125"/>
      <c r="FV110" s="125"/>
      <c r="FW110" s="125"/>
      <c r="FX110" s="125"/>
      <c r="FY110" s="125"/>
      <c r="FZ110" s="125"/>
      <c r="GA110" s="125"/>
      <c r="GB110" s="125"/>
      <c r="GC110" s="125"/>
      <c r="GD110" s="125"/>
      <c r="GE110" s="125"/>
      <c r="GF110" s="125"/>
      <c r="GG110" s="125"/>
      <c r="GH110" s="125"/>
      <c r="GI110" s="125"/>
      <c r="GJ110" s="125"/>
      <c r="GK110" s="125"/>
      <c r="GL110" s="125"/>
      <c r="GM110" s="125"/>
      <c r="GN110" s="125"/>
      <c r="GO110" s="125"/>
      <c r="GP110" s="125"/>
      <c r="GQ110" s="125"/>
      <c r="GR110" s="125"/>
      <c r="GS110" s="125"/>
      <c r="GT110" s="125"/>
      <c r="GU110" s="125"/>
      <c r="GV110" s="125"/>
      <c r="GW110" s="125"/>
      <c r="GX110" s="125"/>
      <c r="GY110" s="125"/>
      <c r="GZ110" s="125"/>
      <c r="HA110" s="125"/>
      <c r="HB110" s="125"/>
      <c r="HC110" s="125"/>
      <c r="HD110" s="125"/>
      <c r="HE110" s="125"/>
      <c r="HF110" s="125"/>
      <c r="HG110" s="125"/>
      <c r="HH110" s="125"/>
      <c r="HI110" s="125"/>
      <c r="HJ110" s="125"/>
      <c r="HK110" s="125"/>
      <c r="HL110" s="125"/>
      <c r="HM110" s="125"/>
      <c r="HN110" s="125"/>
      <c r="HO110" s="125"/>
      <c r="HP110" s="125"/>
      <c r="HQ110" s="125"/>
      <c r="HR110" s="125"/>
      <c r="HS110" s="125"/>
      <c r="HT110" s="125"/>
      <c r="HU110" s="125"/>
      <c r="HV110" s="125"/>
      <c r="HW110" s="125"/>
      <c r="HX110" s="125"/>
      <c r="HY110" s="125"/>
      <c r="HZ110" s="125"/>
      <c r="IA110" s="125"/>
      <c r="IB110" s="125"/>
      <c r="IC110" s="125"/>
      <c r="ID110" s="125"/>
      <c r="IE110" s="125"/>
      <c r="IF110" s="125"/>
      <c r="IG110" s="125"/>
      <c r="IH110" s="125"/>
      <c r="II110" s="125"/>
      <c r="IJ110" s="125"/>
      <c r="IK110" s="125"/>
    </row>
    <row r="111" spans="1:247" s="109" customFormat="1" ht="19.5">
      <c r="A111" s="111"/>
      <c r="B111" s="111"/>
      <c r="C111" s="112"/>
      <c r="D111" s="111"/>
      <c r="E111" s="111"/>
      <c r="F111" s="111"/>
      <c r="G111" s="111"/>
      <c r="H111" s="110" t="s">
        <v>144</v>
      </c>
      <c r="I111" s="113" t="s">
        <v>64</v>
      </c>
      <c r="J111" s="172">
        <v>1</v>
      </c>
      <c r="K111" s="110"/>
      <c r="L111" s="108">
        <v>46.667000000000002</v>
      </c>
      <c r="M111" s="134">
        <f>L111*J111*տ</f>
        <v>56.560403999999998</v>
      </c>
      <c r="N111" s="108">
        <f>M111</f>
        <v>56.560403999999998</v>
      </c>
      <c r="O111" s="431"/>
      <c r="P111" s="456"/>
    </row>
    <row r="112" spans="1:247" s="118" customFormat="1" ht="21" customHeight="1">
      <c r="A112" s="407">
        <v>5</v>
      </c>
      <c r="B112" s="499" t="s">
        <v>84</v>
      </c>
      <c r="C112" s="393" t="s">
        <v>145</v>
      </c>
      <c r="D112" s="432" t="s">
        <v>63</v>
      </c>
      <c r="E112" s="459">
        <v>3.1</v>
      </c>
      <c r="F112" s="116">
        <v>3.53</v>
      </c>
      <c r="G112" s="116">
        <f>0.69*լե</f>
        <v>0.72449999999999992</v>
      </c>
      <c r="H112" s="432" t="s">
        <v>2</v>
      </c>
      <c r="I112" s="432" t="s">
        <v>2</v>
      </c>
      <c r="J112" s="407" t="s">
        <v>2</v>
      </c>
      <c r="K112" s="407" t="s">
        <v>2</v>
      </c>
      <c r="L112" s="407" t="s">
        <v>2</v>
      </c>
      <c r="M112" s="407" t="s">
        <v>2</v>
      </c>
      <c r="N112" s="423">
        <f>F113+G113</f>
        <v>10.430924924999999</v>
      </c>
      <c r="O112" s="370">
        <f>N112+N114</f>
        <v>58.803323564999992</v>
      </c>
      <c r="P112" s="493">
        <f>E112*O112</f>
        <v>182.29030305149999</v>
      </c>
    </row>
    <row r="113" spans="1:253" s="118" customFormat="1" ht="21" customHeight="1">
      <c r="A113" s="407"/>
      <c r="B113" s="499"/>
      <c r="C113" s="393"/>
      <c r="D113" s="433"/>
      <c r="E113" s="460"/>
      <c r="F113" s="107">
        <f>F112*ա</f>
        <v>8.237537399999999</v>
      </c>
      <c r="G113" s="107">
        <f>G112*մ</f>
        <v>2.1933875249999999</v>
      </c>
      <c r="H113" s="433"/>
      <c r="I113" s="433"/>
      <c r="J113" s="407"/>
      <c r="K113" s="407"/>
      <c r="L113" s="407"/>
      <c r="M113" s="407"/>
      <c r="N113" s="423"/>
      <c r="O113" s="495"/>
      <c r="P113" s="494"/>
    </row>
    <row r="114" spans="1:253" s="118" customFormat="1" ht="15" customHeight="1">
      <c r="A114" s="114"/>
      <c r="B114" s="115"/>
      <c r="C114" s="119"/>
      <c r="D114" s="114"/>
      <c r="E114" s="116"/>
      <c r="F114" s="116"/>
      <c r="G114" s="116"/>
      <c r="H114" s="120" t="s">
        <v>77</v>
      </c>
      <c r="I114" s="114" t="s">
        <v>63</v>
      </c>
      <c r="J114" s="114">
        <v>1.02</v>
      </c>
      <c r="K114" s="114"/>
      <c r="L114" s="116">
        <v>28.132999999999999</v>
      </c>
      <c r="M114" s="134">
        <f>L114*J114*տ</f>
        <v>34.779139919999999</v>
      </c>
      <c r="N114" s="370">
        <f>M114+M115+M116</f>
        <v>48.372398639999993</v>
      </c>
      <c r="O114" s="495"/>
      <c r="P114" s="494"/>
    </row>
    <row r="115" spans="1:253" s="118" customFormat="1" ht="15" customHeight="1">
      <c r="A115" s="114"/>
      <c r="B115" s="115"/>
      <c r="C115" s="119"/>
      <c r="D115" s="114"/>
      <c r="E115" s="116"/>
      <c r="F115" s="116"/>
      <c r="G115" s="116"/>
      <c r="H115" s="114" t="s">
        <v>78</v>
      </c>
      <c r="I115" s="114" t="s">
        <v>79</v>
      </c>
      <c r="J115" s="116">
        <v>1.76</v>
      </c>
      <c r="K115" s="114"/>
      <c r="L115" s="116">
        <v>3.5</v>
      </c>
      <c r="M115" s="134">
        <f>L115*J115*տ</f>
        <v>7.4659199999999997</v>
      </c>
      <c r="N115" s="495"/>
      <c r="O115" s="495"/>
      <c r="P115" s="494"/>
    </row>
    <row r="116" spans="1:253" s="118" customFormat="1" ht="15" customHeight="1">
      <c r="A116" s="114"/>
      <c r="B116" s="115"/>
      <c r="C116" s="119"/>
      <c r="D116" s="114"/>
      <c r="E116" s="116"/>
      <c r="F116" s="116"/>
      <c r="G116" s="116"/>
      <c r="H116" s="114" t="s">
        <v>80</v>
      </c>
      <c r="I116" s="114" t="s">
        <v>63</v>
      </c>
      <c r="J116" s="114">
        <v>0.04</v>
      </c>
      <c r="K116" s="114"/>
      <c r="L116" s="116">
        <v>126.389</v>
      </c>
      <c r="M116" s="134">
        <f>L116*J116*տ</f>
        <v>6.12733872</v>
      </c>
      <c r="N116" s="371"/>
      <c r="O116" s="371"/>
      <c r="P116" s="510"/>
    </row>
    <row r="117" spans="1:253" s="109" customFormat="1" ht="19.5" customHeight="1">
      <c r="A117" s="432">
        <v>6</v>
      </c>
      <c r="B117" s="437" t="s">
        <v>81</v>
      </c>
      <c r="C117" s="438" t="s">
        <v>94</v>
      </c>
      <c r="D117" s="432" t="s">
        <v>64</v>
      </c>
      <c r="E117" s="459">
        <v>1.5</v>
      </c>
      <c r="F117" s="56">
        <v>1.82</v>
      </c>
      <c r="G117" s="56">
        <f>1.06*լե</f>
        <v>1.1130000000000002</v>
      </c>
      <c r="H117" s="432" t="s">
        <v>2</v>
      </c>
      <c r="I117" s="432" t="s">
        <v>2</v>
      </c>
      <c r="J117" s="432" t="s">
        <v>2</v>
      </c>
      <c r="K117" s="432" t="s">
        <v>2</v>
      </c>
      <c r="L117" s="432" t="s">
        <v>2</v>
      </c>
      <c r="M117" s="432" t="s">
        <v>2</v>
      </c>
      <c r="N117" s="435">
        <f>F118+G118</f>
        <v>7.6166674500000004</v>
      </c>
      <c r="O117" s="429">
        <f>N117+N119</f>
        <v>12.31922745</v>
      </c>
      <c r="P117" s="463">
        <f>E117*O117</f>
        <v>18.478841174999999</v>
      </c>
      <c r="Q117" s="125"/>
      <c r="R117" s="125"/>
      <c r="S117" s="125"/>
      <c r="T117" s="125"/>
      <c r="U117" s="125"/>
      <c r="V117" s="125"/>
      <c r="W117" s="125"/>
      <c r="X117" s="125"/>
      <c r="Y117" s="125"/>
      <c r="Z117" s="125"/>
      <c r="AA117" s="125"/>
      <c r="AB117" s="125"/>
      <c r="AC117" s="125"/>
      <c r="AD117" s="125"/>
      <c r="AE117" s="125"/>
      <c r="AF117" s="125"/>
      <c r="AG117" s="125"/>
      <c r="AH117" s="125"/>
      <c r="AI117" s="125"/>
      <c r="AJ117" s="125"/>
      <c r="AK117" s="125"/>
      <c r="AL117" s="125"/>
      <c r="AM117" s="125"/>
      <c r="AN117" s="125"/>
      <c r="AO117" s="125"/>
      <c r="AP117" s="125"/>
      <c r="AQ117" s="125"/>
      <c r="AR117" s="125"/>
      <c r="AS117" s="125"/>
      <c r="AT117" s="125"/>
      <c r="AU117" s="125"/>
      <c r="AV117" s="125"/>
      <c r="AW117" s="125"/>
      <c r="AX117" s="125"/>
      <c r="AY117" s="125"/>
      <c r="AZ117" s="125"/>
      <c r="BA117" s="125"/>
      <c r="BB117" s="125"/>
      <c r="BC117" s="125"/>
      <c r="BD117" s="125"/>
      <c r="BE117" s="125"/>
      <c r="BF117" s="125"/>
      <c r="BG117" s="125"/>
      <c r="BH117" s="125"/>
      <c r="BI117" s="125"/>
      <c r="BJ117" s="125"/>
      <c r="BK117" s="125"/>
      <c r="BL117" s="125"/>
      <c r="BM117" s="125"/>
      <c r="BN117" s="125"/>
      <c r="BO117" s="125"/>
      <c r="BP117" s="125"/>
      <c r="BQ117" s="125"/>
      <c r="BR117" s="125"/>
      <c r="BS117" s="125"/>
      <c r="BT117" s="125"/>
      <c r="BU117" s="125"/>
      <c r="BV117" s="125"/>
      <c r="BW117" s="125"/>
      <c r="BX117" s="125"/>
      <c r="BY117" s="125"/>
      <c r="BZ117" s="125"/>
      <c r="CA117" s="125"/>
      <c r="CB117" s="125"/>
      <c r="CC117" s="125"/>
      <c r="CD117" s="125"/>
      <c r="CE117" s="125"/>
      <c r="CF117" s="125"/>
      <c r="CG117" s="125"/>
      <c r="CH117" s="125"/>
      <c r="CI117" s="125"/>
      <c r="CJ117" s="125"/>
      <c r="CK117" s="125"/>
      <c r="CL117" s="125"/>
      <c r="CM117" s="125"/>
      <c r="CN117" s="125"/>
      <c r="CO117" s="125"/>
      <c r="CP117" s="125"/>
      <c r="CQ117" s="125"/>
      <c r="CR117" s="125"/>
      <c r="CS117" s="125"/>
      <c r="CT117" s="125"/>
      <c r="CU117" s="125"/>
      <c r="CV117" s="125"/>
      <c r="CW117" s="125"/>
      <c r="CX117" s="125"/>
      <c r="CY117" s="125"/>
      <c r="CZ117" s="125"/>
      <c r="DA117" s="125"/>
      <c r="DB117" s="125"/>
      <c r="DC117" s="125"/>
      <c r="DD117" s="125"/>
      <c r="DE117" s="125"/>
      <c r="DF117" s="125"/>
      <c r="DG117" s="125"/>
      <c r="DH117" s="125"/>
      <c r="DI117" s="125"/>
      <c r="DJ117" s="125"/>
      <c r="DK117" s="125"/>
      <c r="DL117" s="125"/>
      <c r="DM117" s="125"/>
      <c r="DN117" s="125"/>
      <c r="DO117" s="125"/>
      <c r="DP117" s="125"/>
      <c r="DQ117" s="125"/>
      <c r="DR117" s="125"/>
      <c r="DS117" s="125"/>
      <c r="DT117" s="125"/>
      <c r="DU117" s="125"/>
      <c r="DV117" s="125"/>
      <c r="DW117" s="125"/>
      <c r="DX117" s="125"/>
      <c r="DY117" s="125"/>
      <c r="DZ117" s="125"/>
      <c r="EA117" s="125"/>
      <c r="EB117" s="125"/>
      <c r="EC117" s="125"/>
      <c r="ED117" s="125"/>
      <c r="EE117" s="125"/>
      <c r="EF117" s="125"/>
      <c r="EG117" s="125"/>
      <c r="EH117" s="125"/>
      <c r="EI117" s="125"/>
      <c r="EJ117" s="125"/>
      <c r="EK117" s="125"/>
      <c r="EL117" s="125"/>
      <c r="EM117" s="125"/>
      <c r="EN117" s="125"/>
      <c r="EO117" s="125"/>
      <c r="EP117" s="125"/>
      <c r="EQ117" s="125"/>
      <c r="ER117" s="125"/>
      <c r="ES117" s="125"/>
      <c r="ET117" s="125"/>
      <c r="EU117" s="125"/>
      <c r="EV117" s="125"/>
      <c r="EW117" s="125"/>
      <c r="EX117" s="125"/>
      <c r="EY117" s="125"/>
      <c r="EZ117" s="125"/>
      <c r="FA117" s="125"/>
      <c r="FB117" s="125"/>
      <c r="FC117" s="125"/>
      <c r="FD117" s="125"/>
      <c r="FE117" s="125"/>
      <c r="FF117" s="125"/>
      <c r="FG117" s="125"/>
      <c r="FH117" s="125"/>
      <c r="FI117" s="125"/>
      <c r="FJ117" s="125"/>
      <c r="FK117" s="125"/>
      <c r="FL117" s="125"/>
      <c r="FM117" s="125"/>
      <c r="FN117" s="125"/>
      <c r="FO117" s="125"/>
      <c r="FP117" s="125"/>
      <c r="FQ117" s="125"/>
      <c r="FR117" s="125"/>
      <c r="FS117" s="125"/>
      <c r="FT117" s="125"/>
      <c r="FU117" s="125"/>
      <c r="FV117" s="125"/>
      <c r="FW117" s="125"/>
      <c r="FX117" s="125"/>
      <c r="FY117" s="125"/>
      <c r="FZ117" s="125"/>
      <c r="GA117" s="125"/>
      <c r="GB117" s="125"/>
      <c r="GC117" s="125"/>
      <c r="GD117" s="125"/>
      <c r="GE117" s="125"/>
      <c r="GF117" s="125"/>
      <c r="GG117" s="125"/>
      <c r="GH117" s="125"/>
      <c r="GI117" s="125"/>
      <c r="GJ117" s="125"/>
      <c r="GK117" s="125"/>
      <c r="GL117" s="125"/>
      <c r="GM117" s="125"/>
      <c r="GN117" s="125"/>
      <c r="GO117" s="125"/>
      <c r="GP117" s="125"/>
      <c r="GQ117" s="125"/>
      <c r="GR117" s="125"/>
      <c r="GS117" s="125"/>
      <c r="GT117" s="125"/>
      <c r="GU117" s="125"/>
      <c r="GV117" s="125"/>
      <c r="GW117" s="125"/>
      <c r="GX117" s="125"/>
      <c r="GY117" s="125"/>
      <c r="GZ117" s="125"/>
      <c r="HA117" s="125"/>
      <c r="HB117" s="125"/>
      <c r="HC117" s="125"/>
      <c r="HD117" s="125"/>
      <c r="HE117" s="125"/>
      <c r="HF117" s="125"/>
      <c r="HG117" s="125"/>
      <c r="HH117" s="125"/>
      <c r="HI117" s="125"/>
      <c r="HJ117" s="125"/>
      <c r="HK117" s="125"/>
      <c r="HL117" s="125"/>
      <c r="HM117" s="125"/>
      <c r="HN117" s="125"/>
      <c r="HO117" s="125"/>
      <c r="HP117" s="125"/>
      <c r="HQ117" s="125"/>
      <c r="HR117" s="125"/>
      <c r="HS117" s="125"/>
      <c r="HT117" s="125"/>
      <c r="HU117" s="125"/>
      <c r="HV117" s="125"/>
      <c r="HW117" s="125"/>
      <c r="HX117" s="125"/>
      <c r="HY117" s="125"/>
      <c r="HZ117" s="125"/>
      <c r="IA117" s="125"/>
      <c r="IB117" s="125"/>
      <c r="IC117" s="125"/>
      <c r="ID117" s="125"/>
      <c r="IE117" s="125"/>
      <c r="IF117" s="125"/>
      <c r="IG117" s="125"/>
      <c r="IH117" s="125"/>
      <c r="II117" s="125"/>
      <c r="IJ117" s="125"/>
      <c r="IK117" s="125"/>
      <c r="IL117" s="125"/>
      <c r="IM117" s="125"/>
    </row>
    <row r="118" spans="1:253" s="109" customFormat="1" ht="19.5" customHeight="1">
      <c r="A118" s="433"/>
      <c r="B118" s="461"/>
      <c r="C118" s="439"/>
      <c r="D118" s="433"/>
      <c r="E118" s="460"/>
      <c r="F118" s="107">
        <f>F117*ա</f>
        <v>4.2471155999999999</v>
      </c>
      <c r="G118" s="107">
        <f>G117*մ</f>
        <v>3.3695518500000006</v>
      </c>
      <c r="H118" s="433"/>
      <c r="I118" s="433"/>
      <c r="J118" s="433"/>
      <c r="K118" s="433"/>
      <c r="L118" s="433"/>
      <c r="M118" s="433"/>
      <c r="N118" s="436"/>
      <c r="O118" s="506"/>
      <c r="P118" s="463"/>
    </row>
    <row r="119" spans="1:253" s="109" customFormat="1" ht="15.95" customHeight="1">
      <c r="A119" s="111"/>
      <c r="B119" s="111"/>
      <c r="C119" s="112"/>
      <c r="D119" s="111"/>
      <c r="E119" s="111"/>
      <c r="F119" s="111"/>
      <c r="G119" s="111"/>
      <c r="H119" s="37" t="s">
        <v>82</v>
      </c>
      <c r="I119" s="113" t="s">
        <v>63</v>
      </c>
      <c r="J119" s="108">
        <v>0.97</v>
      </c>
      <c r="K119" s="110"/>
      <c r="L119" s="108">
        <v>4</v>
      </c>
      <c r="M119" s="134">
        <f>L119*J119*տ</f>
        <v>4.7025600000000001</v>
      </c>
      <c r="N119" s="108">
        <f>M119</f>
        <v>4.7025600000000001</v>
      </c>
      <c r="O119" s="507"/>
      <c r="P119" s="463"/>
    </row>
    <row r="120" spans="1:253" s="109" customFormat="1" ht="15.75" customHeight="1">
      <c r="A120" s="408">
        <v>7</v>
      </c>
      <c r="B120" s="437" t="s">
        <v>146</v>
      </c>
      <c r="C120" s="438" t="s">
        <v>147</v>
      </c>
      <c r="D120" s="432" t="s">
        <v>64</v>
      </c>
      <c r="E120" s="441">
        <v>26.5</v>
      </c>
      <c r="F120" s="56">
        <v>0.46400000000000002</v>
      </c>
      <c r="G120" s="56">
        <f>0.068*լե</f>
        <v>7.1400000000000005E-2</v>
      </c>
      <c r="H120" s="432" t="s">
        <v>2</v>
      </c>
      <c r="I120" s="432" t="s">
        <v>2</v>
      </c>
      <c r="J120" s="408" t="s">
        <v>2</v>
      </c>
      <c r="K120" s="408" t="s">
        <v>2</v>
      </c>
      <c r="L120" s="408" t="s">
        <v>2</v>
      </c>
      <c r="M120" s="408" t="s">
        <v>2</v>
      </c>
      <c r="N120" s="441">
        <f>F121+G121</f>
        <v>1.2989410500000003</v>
      </c>
      <c r="O120" s="463">
        <f>N120+N122</f>
        <v>2.0240096268000003</v>
      </c>
      <c r="P120" s="463">
        <f>E120*O120</f>
        <v>53.636255110200011</v>
      </c>
    </row>
    <row r="121" spans="1:253" s="109" customFormat="1" ht="15.75" customHeight="1">
      <c r="A121" s="408"/>
      <c r="B121" s="461"/>
      <c r="C121" s="439"/>
      <c r="D121" s="433"/>
      <c r="E121" s="441"/>
      <c r="F121" s="107">
        <f>F120*ա</f>
        <v>1.0827811200000002</v>
      </c>
      <c r="G121" s="107">
        <f>G120*մ</f>
        <v>0.21615993</v>
      </c>
      <c r="H121" s="433"/>
      <c r="I121" s="433"/>
      <c r="J121" s="408"/>
      <c r="K121" s="408"/>
      <c r="L121" s="408"/>
      <c r="M121" s="408"/>
      <c r="N121" s="441"/>
      <c r="O121" s="509"/>
      <c r="P121" s="463"/>
    </row>
    <row r="122" spans="1:253" s="109" customFormat="1" ht="18" customHeight="1">
      <c r="A122" s="111"/>
      <c r="B122" s="111"/>
      <c r="C122" s="112"/>
      <c r="D122" s="111"/>
      <c r="E122" s="111"/>
      <c r="F122" s="111"/>
      <c r="G122" s="111"/>
      <c r="H122" s="110" t="s">
        <v>88</v>
      </c>
      <c r="I122" s="113" t="s">
        <v>63</v>
      </c>
      <c r="J122" s="126">
        <v>1.7999999999999999E-2</v>
      </c>
      <c r="K122" s="110"/>
      <c r="L122" s="108">
        <v>32.4</v>
      </c>
      <c r="M122" s="134">
        <f>L122*J122*տ</f>
        <v>0.70683839999999987</v>
      </c>
      <c r="N122" s="463">
        <f>M122+M123</f>
        <v>0.72506857679999992</v>
      </c>
      <c r="O122" s="509"/>
      <c r="P122" s="463"/>
    </row>
    <row r="123" spans="1:253" s="125" customFormat="1" ht="18" customHeight="1">
      <c r="A123" s="110"/>
      <c r="B123" s="110"/>
      <c r="C123" s="110"/>
      <c r="D123" s="110"/>
      <c r="E123" s="110"/>
      <c r="F123" s="110"/>
      <c r="G123" s="110"/>
      <c r="H123" s="174" t="s">
        <v>148</v>
      </c>
      <c r="I123" s="113" t="s">
        <v>64</v>
      </c>
      <c r="J123" s="126">
        <v>2.58E-2</v>
      </c>
      <c r="K123" s="110"/>
      <c r="L123" s="108">
        <v>0.58299999999999996</v>
      </c>
      <c r="M123" s="134">
        <f>L123*J123*տ</f>
        <v>1.8230176800000001E-2</v>
      </c>
      <c r="N123" s="509"/>
      <c r="O123" s="509"/>
      <c r="P123" s="463"/>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row>
    <row r="124" spans="1:253" s="109" customFormat="1" ht="24" customHeight="1">
      <c r="A124" s="432">
        <v>8</v>
      </c>
      <c r="B124" s="437" t="s">
        <v>149</v>
      </c>
      <c r="C124" s="438" t="s">
        <v>150</v>
      </c>
      <c r="D124" s="432" t="s">
        <v>64</v>
      </c>
      <c r="E124" s="435">
        <v>26.5</v>
      </c>
      <c r="F124" s="44">
        <v>0.23100000000000001</v>
      </c>
      <c r="G124" s="44">
        <f>0.009*լե</f>
        <v>9.4500000000000001E-3</v>
      </c>
      <c r="H124" s="432" t="s">
        <v>2</v>
      </c>
      <c r="I124" s="432" t="s">
        <v>2</v>
      </c>
      <c r="J124" s="432" t="s">
        <v>2</v>
      </c>
      <c r="K124" s="432" t="s">
        <v>2</v>
      </c>
      <c r="L124" s="432" t="s">
        <v>2</v>
      </c>
      <c r="M124" s="432" t="s">
        <v>2</v>
      </c>
      <c r="N124" s="435">
        <f>F125+G125</f>
        <v>0.56766638250000001</v>
      </c>
      <c r="O124" s="429">
        <f>N124+N126</f>
        <v>1.1918948624999999</v>
      </c>
      <c r="P124" s="429">
        <f>E124*O124</f>
        <v>31.585213856249997</v>
      </c>
    </row>
    <row r="125" spans="1:253" s="109" customFormat="1" ht="24" customHeight="1">
      <c r="A125" s="433"/>
      <c r="B125" s="461"/>
      <c r="C125" s="439"/>
      <c r="D125" s="433"/>
      <c r="E125" s="436"/>
      <c r="F125" s="107">
        <f>F124*ա</f>
        <v>0.53905698000000002</v>
      </c>
      <c r="G125" s="107">
        <f>G124*մ</f>
        <v>2.8609402499999999E-2</v>
      </c>
      <c r="H125" s="433"/>
      <c r="I125" s="433"/>
      <c r="J125" s="433"/>
      <c r="K125" s="433"/>
      <c r="L125" s="433"/>
      <c r="M125" s="433"/>
      <c r="N125" s="436"/>
      <c r="O125" s="430"/>
      <c r="P125" s="430"/>
    </row>
    <row r="126" spans="1:253" s="109" customFormat="1" ht="16.5" customHeight="1">
      <c r="A126" s="111"/>
      <c r="B126" s="111"/>
      <c r="C126" s="112"/>
      <c r="D126" s="111"/>
      <c r="E126" s="111"/>
      <c r="F126" s="111"/>
      <c r="G126" s="111"/>
      <c r="H126" s="37" t="s">
        <v>151</v>
      </c>
      <c r="I126" s="37" t="s">
        <v>73</v>
      </c>
      <c r="J126" s="108">
        <v>0.63</v>
      </c>
      <c r="K126" s="110"/>
      <c r="L126" s="126">
        <v>0.68799999999999994</v>
      </c>
      <c r="M126" s="134">
        <f>L126*J126*տ</f>
        <v>0.52532928000000001</v>
      </c>
      <c r="N126" s="429">
        <f>M126+M127</f>
        <v>0.62422847999999997</v>
      </c>
      <c r="O126" s="430"/>
      <c r="P126" s="430"/>
    </row>
    <row r="127" spans="1:253" s="109" customFormat="1" ht="16.5" customHeight="1">
      <c r="A127" s="111"/>
      <c r="B127" s="111"/>
      <c r="C127" s="112"/>
      <c r="D127" s="111"/>
      <c r="E127" s="111"/>
      <c r="F127" s="111"/>
      <c r="G127" s="111"/>
      <c r="H127" s="37" t="s">
        <v>152</v>
      </c>
      <c r="I127" s="37" t="s">
        <v>73</v>
      </c>
      <c r="J127" s="108">
        <v>0.51</v>
      </c>
      <c r="K127" s="110"/>
      <c r="L127" s="126">
        <v>0.16</v>
      </c>
      <c r="M127" s="134">
        <f>L127*J127*տ</f>
        <v>9.8899200000000007E-2</v>
      </c>
      <c r="N127" s="430"/>
      <c r="O127" s="430"/>
      <c r="P127" s="430"/>
    </row>
    <row r="128" spans="1:253" s="109" customFormat="1" ht="24.75" customHeight="1">
      <c r="A128" s="432">
        <v>9</v>
      </c>
      <c r="B128" s="437" t="s">
        <v>153</v>
      </c>
      <c r="C128" s="438" t="s">
        <v>154</v>
      </c>
      <c r="D128" s="432" t="s">
        <v>64</v>
      </c>
      <c r="E128" s="435">
        <v>6.6</v>
      </c>
      <c r="F128" s="56">
        <v>0.28899999999999998</v>
      </c>
      <c r="G128" s="56">
        <f>1/100*լե</f>
        <v>1.0500000000000001E-2</v>
      </c>
      <c r="H128" s="432" t="s">
        <v>2</v>
      </c>
      <c r="I128" s="432" t="s">
        <v>2</v>
      </c>
      <c r="J128" s="432" t="s">
        <v>2</v>
      </c>
      <c r="K128" s="432" t="s">
        <v>2</v>
      </c>
      <c r="L128" s="432" t="s">
        <v>2</v>
      </c>
      <c r="M128" s="432" t="s">
        <v>2</v>
      </c>
      <c r="N128" s="441">
        <f>F129+G129</f>
        <v>0.7061928449999999</v>
      </c>
      <c r="O128" s="463">
        <f>N128+N130</f>
        <v>1.3381781249999998</v>
      </c>
      <c r="P128" s="463">
        <f>E128*O128</f>
        <v>8.8319756249999983</v>
      </c>
    </row>
    <row r="129" spans="1:253" s="109" customFormat="1" ht="24.75" customHeight="1">
      <c r="A129" s="433"/>
      <c r="B129" s="461"/>
      <c r="C129" s="439"/>
      <c r="D129" s="433"/>
      <c r="E129" s="436"/>
      <c r="F129" s="107">
        <f>F128*ա</f>
        <v>0.6744046199999999</v>
      </c>
      <c r="G129" s="107">
        <f>G128*մ</f>
        <v>3.1788225000000003E-2</v>
      </c>
      <c r="H129" s="433"/>
      <c r="I129" s="433"/>
      <c r="J129" s="433"/>
      <c r="K129" s="433"/>
      <c r="L129" s="433"/>
      <c r="M129" s="433"/>
      <c r="N129" s="441"/>
      <c r="O129" s="463"/>
      <c r="P129" s="463"/>
    </row>
    <row r="130" spans="1:253" s="109" customFormat="1" ht="16.5" customHeight="1">
      <c r="A130" s="111"/>
      <c r="B130" s="111"/>
      <c r="C130" s="112"/>
      <c r="D130" s="111"/>
      <c r="E130" s="111"/>
      <c r="F130" s="111"/>
      <c r="G130" s="111"/>
      <c r="H130" s="37" t="s">
        <v>151</v>
      </c>
      <c r="I130" s="37" t="s">
        <v>73</v>
      </c>
      <c r="J130" s="108">
        <v>0.63</v>
      </c>
      <c r="K130" s="110"/>
      <c r="L130" s="126">
        <v>0.68799999999999994</v>
      </c>
      <c r="M130" s="134">
        <f>L130*J130*տ</f>
        <v>0.52532928000000001</v>
      </c>
      <c r="N130" s="463">
        <f>M130+M131</f>
        <v>0.63198527999999998</v>
      </c>
      <c r="O130" s="463"/>
      <c r="P130" s="463"/>
    </row>
    <row r="131" spans="1:253" s="109" customFormat="1" ht="16.5" customHeight="1">
      <c r="A131" s="111"/>
      <c r="B131" s="111"/>
      <c r="C131" s="112"/>
      <c r="D131" s="111"/>
      <c r="E131" s="111"/>
      <c r="F131" s="111"/>
      <c r="G131" s="111"/>
      <c r="H131" s="37" t="s">
        <v>152</v>
      </c>
      <c r="I131" s="37" t="s">
        <v>73</v>
      </c>
      <c r="J131" s="108">
        <v>0.55000000000000004</v>
      </c>
      <c r="K131" s="110"/>
      <c r="L131" s="126">
        <v>0.16</v>
      </c>
      <c r="M131" s="134">
        <f>L131*J131*տ</f>
        <v>0.106656</v>
      </c>
      <c r="N131" s="463"/>
      <c r="O131" s="463"/>
      <c r="P131" s="463"/>
    </row>
    <row r="132" spans="1:253" s="109" customFormat="1" ht="21" customHeight="1">
      <c r="A132" s="432">
        <v>10</v>
      </c>
      <c r="B132" s="437" t="s">
        <v>155</v>
      </c>
      <c r="C132" s="438" t="s">
        <v>156</v>
      </c>
      <c r="D132" s="432" t="s">
        <v>64</v>
      </c>
      <c r="E132" s="459">
        <v>37</v>
      </c>
      <c r="F132" s="56">
        <v>0.35599999999999998</v>
      </c>
      <c r="G132" s="56">
        <f>0.049*լե</f>
        <v>5.1450000000000003E-2</v>
      </c>
      <c r="H132" s="432" t="s">
        <v>2</v>
      </c>
      <c r="I132" s="432" t="s">
        <v>2</v>
      </c>
      <c r="J132" s="432" t="s">
        <v>2</v>
      </c>
      <c r="K132" s="432" t="s">
        <v>2</v>
      </c>
      <c r="L132" s="432" t="s">
        <v>2</v>
      </c>
      <c r="M132" s="432" t="s">
        <v>2</v>
      </c>
      <c r="N132" s="435">
        <f>F133+G133</f>
        <v>0.98651678249999997</v>
      </c>
      <c r="O132" s="429">
        <f>N132+N134</f>
        <v>2.5572687825</v>
      </c>
      <c r="P132" s="463">
        <f>E132*O132</f>
        <v>94.618944952500001</v>
      </c>
      <c r="Q132" s="125"/>
      <c r="R132" s="125"/>
      <c r="S132" s="125"/>
      <c r="T132" s="125"/>
      <c r="U132" s="125"/>
      <c r="V132" s="125"/>
      <c r="W132" s="125"/>
      <c r="X132" s="125"/>
      <c r="Y132" s="125"/>
      <c r="Z132" s="125"/>
      <c r="AA132" s="125"/>
      <c r="AB132" s="125"/>
      <c r="AC132" s="125"/>
      <c r="AD132" s="125"/>
      <c r="AE132" s="125"/>
      <c r="AF132" s="125"/>
      <c r="AG132" s="125"/>
      <c r="AH132" s="125"/>
      <c r="AI132" s="125"/>
      <c r="AJ132" s="125"/>
      <c r="AK132" s="125"/>
      <c r="AL132" s="125"/>
      <c r="AM132" s="125"/>
      <c r="AN132" s="125"/>
      <c r="AO132" s="125"/>
      <c r="AP132" s="125"/>
      <c r="AQ132" s="125"/>
      <c r="AR132" s="125"/>
      <c r="AS132" s="125"/>
      <c r="AT132" s="125"/>
      <c r="AU132" s="125"/>
      <c r="AV132" s="125"/>
      <c r="AW132" s="125"/>
      <c r="AX132" s="125"/>
      <c r="AY132" s="125"/>
      <c r="AZ132" s="125"/>
      <c r="BA132" s="125"/>
      <c r="BB132" s="125"/>
      <c r="BC132" s="125"/>
      <c r="BD132" s="125"/>
      <c r="BE132" s="125"/>
      <c r="BF132" s="125"/>
      <c r="BG132" s="125"/>
      <c r="BH132" s="125"/>
      <c r="BI132" s="125"/>
      <c r="BJ132" s="125"/>
      <c r="BK132" s="125"/>
      <c r="BL132" s="125"/>
      <c r="BM132" s="125"/>
      <c r="BN132" s="125"/>
      <c r="BO132" s="125"/>
      <c r="BP132" s="125"/>
      <c r="BQ132" s="125"/>
      <c r="BR132" s="125"/>
      <c r="BS132" s="125"/>
      <c r="BT132" s="125"/>
      <c r="BU132" s="125"/>
      <c r="BV132" s="125"/>
      <c r="BW132" s="125"/>
      <c r="BX132" s="125"/>
      <c r="BY132" s="125"/>
      <c r="BZ132" s="125"/>
      <c r="CA132" s="125"/>
      <c r="CB132" s="125"/>
      <c r="CC132" s="125"/>
      <c r="CD132" s="125"/>
      <c r="CE132" s="125"/>
      <c r="CF132" s="125"/>
      <c r="CG132" s="125"/>
      <c r="CH132" s="125"/>
      <c r="CI132" s="125"/>
      <c r="CJ132" s="125"/>
      <c r="CK132" s="125"/>
      <c r="CL132" s="125"/>
      <c r="CM132" s="125"/>
      <c r="CN132" s="125"/>
      <c r="CO132" s="125"/>
      <c r="CP132" s="125"/>
      <c r="CQ132" s="125"/>
      <c r="CR132" s="125"/>
      <c r="CS132" s="125"/>
      <c r="CT132" s="125"/>
      <c r="CU132" s="125"/>
      <c r="CV132" s="125"/>
      <c r="CW132" s="125"/>
      <c r="CX132" s="125"/>
      <c r="CY132" s="125"/>
      <c r="CZ132" s="125"/>
      <c r="DA132" s="125"/>
      <c r="DB132" s="125"/>
      <c r="DC132" s="125"/>
      <c r="DD132" s="125"/>
      <c r="DE132" s="125"/>
      <c r="DF132" s="125"/>
      <c r="DG132" s="125"/>
      <c r="DH132" s="125"/>
      <c r="DI132" s="125"/>
      <c r="DJ132" s="125"/>
      <c r="DK132" s="125"/>
      <c r="DL132" s="125"/>
      <c r="DM132" s="125"/>
      <c r="DN132" s="125"/>
      <c r="DO132" s="125"/>
      <c r="DP132" s="125"/>
      <c r="DQ132" s="125"/>
      <c r="DR132" s="125"/>
      <c r="DS132" s="125"/>
      <c r="DT132" s="125"/>
      <c r="DU132" s="125"/>
      <c r="DV132" s="125"/>
      <c r="DW132" s="125"/>
      <c r="DX132" s="125"/>
      <c r="DY132" s="125"/>
      <c r="DZ132" s="125"/>
      <c r="EA132" s="125"/>
      <c r="EB132" s="125"/>
      <c r="EC132" s="125"/>
      <c r="ED132" s="125"/>
      <c r="EE132" s="125"/>
      <c r="EF132" s="125"/>
      <c r="EG132" s="125"/>
      <c r="EH132" s="125"/>
      <c r="EI132" s="125"/>
      <c r="EJ132" s="125"/>
      <c r="EK132" s="125"/>
      <c r="EL132" s="125"/>
      <c r="EM132" s="125"/>
      <c r="EN132" s="125"/>
      <c r="EO132" s="125"/>
      <c r="EP132" s="125"/>
      <c r="EQ132" s="125"/>
      <c r="ER132" s="125"/>
      <c r="ES132" s="125"/>
      <c r="ET132" s="125"/>
      <c r="EU132" s="125"/>
      <c r="EV132" s="125"/>
      <c r="EW132" s="125"/>
      <c r="EX132" s="125"/>
      <c r="EY132" s="125"/>
      <c r="EZ132" s="125"/>
      <c r="FA132" s="125"/>
      <c r="FB132" s="125"/>
      <c r="FC132" s="125"/>
      <c r="FD132" s="125"/>
      <c r="FE132" s="125"/>
      <c r="FF132" s="125"/>
      <c r="FG132" s="125"/>
      <c r="FH132" s="125"/>
      <c r="FI132" s="125"/>
      <c r="FJ132" s="125"/>
      <c r="FK132" s="125"/>
      <c r="FL132" s="125"/>
      <c r="FM132" s="125"/>
      <c r="FN132" s="125"/>
      <c r="FO132" s="125"/>
      <c r="FP132" s="125"/>
      <c r="FQ132" s="125"/>
      <c r="FR132" s="125"/>
      <c r="FS132" s="125"/>
      <c r="FT132" s="125"/>
      <c r="FU132" s="125"/>
      <c r="FV132" s="125"/>
      <c r="FW132" s="125"/>
      <c r="FX132" s="125"/>
      <c r="FY132" s="125"/>
      <c r="FZ132" s="125"/>
      <c r="GA132" s="125"/>
      <c r="GB132" s="125"/>
      <c r="GC132" s="125"/>
      <c r="GD132" s="125"/>
      <c r="GE132" s="125"/>
      <c r="GF132" s="125"/>
      <c r="GG132" s="125"/>
      <c r="GH132" s="125"/>
      <c r="GI132" s="125"/>
      <c r="GJ132" s="125"/>
      <c r="GK132" s="125"/>
      <c r="GL132" s="125"/>
      <c r="GM132" s="125"/>
      <c r="GN132" s="125"/>
      <c r="GO132" s="125"/>
      <c r="GP132" s="125"/>
      <c r="GQ132" s="125"/>
      <c r="GR132" s="125"/>
      <c r="GS132" s="125"/>
      <c r="GT132" s="125"/>
      <c r="GU132" s="125"/>
      <c r="GV132" s="125"/>
      <c r="GW132" s="125"/>
      <c r="GX132" s="125"/>
      <c r="GY132" s="125"/>
      <c r="GZ132" s="125"/>
      <c r="HA132" s="125"/>
      <c r="HB132" s="125"/>
      <c r="HC132" s="125"/>
      <c r="HD132" s="125"/>
      <c r="HE132" s="125"/>
      <c r="HF132" s="125"/>
      <c r="HG132" s="125"/>
      <c r="HH132" s="125"/>
      <c r="HI132" s="125"/>
      <c r="HJ132" s="125"/>
      <c r="HK132" s="125"/>
      <c r="HL132" s="125"/>
      <c r="HM132" s="125"/>
      <c r="HN132" s="125"/>
      <c r="HO132" s="125"/>
      <c r="HP132" s="125"/>
      <c r="HQ132" s="125"/>
      <c r="HR132" s="125"/>
      <c r="HS132" s="125"/>
      <c r="HT132" s="125"/>
      <c r="HU132" s="125"/>
      <c r="HV132" s="125"/>
      <c r="HW132" s="125"/>
      <c r="HX132" s="125"/>
      <c r="HY132" s="125"/>
      <c r="HZ132" s="125"/>
      <c r="IA132" s="125"/>
      <c r="IB132" s="125"/>
      <c r="IC132" s="125"/>
      <c r="ID132" s="125"/>
      <c r="IE132" s="125"/>
      <c r="IF132" s="125"/>
      <c r="IG132" s="125"/>
      <c r="IH132" s="125"/>
      <c r="II132" s="125"/>
      <c r="IJ132" s="125"/>
      <c r="IK132" s="125"/>
    </row>
    <row r="133" spans="1:253" s="109" customFormat="1" ht="21" customHeight="1">
      <c r="A133" s="433"/>
      <c r="B133" s="461"/>
      <c r="C133" s="439"/>
      <c r="D133" s="433"/>
      <c r="E133" s="460"/>
      <c r="F133" s="107">
        <f>F132*ա</f>
        <v>0.83075447999999996</v>
      </c>
      <c r="G133" s="107">
        <f>G132*մ</f>
        <v>0.1557623025</v>
      </c>
      <c r="H133" s="433"/>
      <c r="I133" s="433"/>
      <c r="J133" s="433"/>
      <c r="K133" s="433"/>
      <c r="L133" s="433"/>
      <c r="M133" s="433"/>
      <c r="N133" s="436"/>
      <c r="O133" s="506"/>
      <c r="P133" s="463"/>
    </row>
    <row r="134" spans="1:253" s="109" customFormat="1" ht="15.95" customHeight="1">
      <c r="A134" s="111"/>
      <c r="B134" s="111"/>
      <c r="C134" s="112"/>
      <c r="D134" s="111"/>
      <c r="E134" s="111"/>
      <c r="F134" s="111"/>
      <c r="G134" s="111"/>
      <c r="H134" s="37" t="s">
        <v>88</v>
      </c>
      <c r="I134" s="113" t="s">
        <v>89</v>
      </c>
      <c r="J134" s="108">
        <v>0.04</v>
      </c>
      <c r="K134" s="110"/>
      <c r="L134" s="108">
        <v>32.4</v>
      </c>
      <c r="M134" s="134">
        <f>L134*J134*տ</f>
        <v>1.5707519999999999</v>
      </c>
      <c r="N134" s="123">
        <f>M134</f>
        <v>1.5707519999999999</v>
      </c>
      <c r="O134" s="506"/>
      <c r="P134" s="463"/>
    </row>
    <row r="135" spans="1:253" s="109" customFormat="1" ht="18.75" customHeight="1">
      <c r="A135" s="432">
        <v>11</v>
      </c>
      <c r="B135" s="437" t="s">
        <v>157</v>
      </c>
      <c r="C135" s="438" t="s">
        <v>158</v>
      </c>
      <c r="D135" s="432" t="s">
        <v>64</v>
      </c>
      <c r="E135" s="459">
        <v>37</v>
      </c>
      <c r="F135" s="44">
        <f>8.7/100</f>
        <v>8.6999999999999994E-2</v>
      </c>
      <c r="G135" s="56">
        <f>0.007*լե</f>
        <v>7.3500000000000006E-3</v>
      </c>
      <c r="H135" s="432" t="s">
        <v>2</v>
      </c>
      <c r="I135" s="432" t="s">
        <v>2</v>
      </c>
      <c r="J135" s="432" t="s">
        <v>2</v>
      </c>
      <c r="K135" s="432" t="s">
        <v>2</v>
      </c>
      <c r="L135" s="432" t="s">
        <v>2</v>
      </c>
      <c r="M135" s="432" t="s">
        <v>2</v>
      </c>
      <c r="N135" s="435">
        <f>F136+G136</f>
        <v>0.22527321749999998</v>
      </c>
      <c r="O135" s="429">
        <f>N135+N137</f>
        <v>0.91154397750000005</v>
      </c>
      <c r="P135" s="429">
        <f>E135*O135</f>
        <v>33.727127167500001</v>
      </c>
    </row>
    <row r="136" spans="1:253" s="109" customFormat="1" ht="18.75" customHeight="1">
      <c r="A136" s="433"/>
      <c r="B136" s="461"/>
      <c r="C136" s="439"/>
      <c r="D136" s="433"/>
      <c r="E136" s="460"/>
      <c r="F136" s="107">
        <f>F135*ա</f>
        <v>0.20302145999999999</v>
      </c>
      <c r="G136" s="107">
        <f>G135*մ</f>
        <v>2.22517575E-2</v>
      </c>
      <c r="H136" s="433"/>
      <c r="I136" s="433"/>
      <c r="J136" s="433"/>
      <c r="K136" s="433"/>
      <c r="L136" s="433"/>
      <c r="M136" s="433"/>
      <c r="N136" s="436"/>
      <c r="O136" s="430"/>
      <c r="P136" s="430"/>
    </row>
    <row r="137" spans="1:253" s="109" customFormat="1" ht="17.25" customHeight="1">
      <c r="A137" s="111"/>
      <c r="B137" s="111"/>
      <c r="C137" s="112"/>
      <c r="D137" s="111"/>
      <c r="E137" s="111"/>
      <c r="F137" s="111"/>
      <c r="G137" s="111"/>
      <c r="H137" s="37" t="s">
        <v>159</v>
      </c>
      <c r="I137" s="37" t="s">
        <v>73</v>
      </c>
      <c r="J137" s="108">
        <v>0.59</v>
      </c>
      <c r="K137" s="110"/>
      <c r="L137" s="126">
        <v>0.68200000000000005</v>
      </c>
      <c r="M137" s="134">
        <f>L137*J137*տ</f>
        <v>0.48768455999999999</v>
      </c>
      <c r="N137" s="429">
        <f>M137+M138+M139+M140</f>
        <v>0.68627076000000009</v>
      </c>
      <c r="O137" s="430"/>
      <c r="P137" s="430"/>
    </row>
    <row r="138" spans="1:253" s="125" customFormat="1" ht="17.25" customHeight="1">
      <c r="A138" s="110"/>
      <c r="B138" s="110"/>
      <c r="C138" s="110"/>
      <c r="D138" s="110"/>
      <c r="E138" s="110"/>
      <c r="F138" s="110"/>
      <c r="G138" s="110"/>
      <c r="H138" s="37" t="s">
        <v>160</v>
      </c>
      <c r="I138" s="37" t="s">
        <v>73</v>
      </c>
      <c r="J138" s="108">
        <v>0.1</v>
      </c>
      <c r="K138" s="110"/>
      <c r="L138" s="126">
        <v>1.097</v>
      </c>
      <c r="M138" s="134">
        <f>L138*J138*տ</f>
        <v>0.1329564</v>
      </c>
      <c r="N138" s="430"/>
      <c r="O138" s="430"/>
      <c r="P138" s="430"/>
      <c r="Q138" s="175"/>
      <c r="R138" s="109"/>
      <c r="S138" s="109"/>
      <c r="T138" s="109"/>
      <c r="U138" s="109"/>
      <c r="V138" s="109"/>
      <c r="W138" s="109"/>
      <c r="X138" s="109"/>
      <c r="Y138" s="109"/>
      <c r="Z138" s="109"/>
      <c r="AA138" s="109"/>
      <c r="AB138" s="109"/>
      <c r="AC138" s="109"/>
      <c r="AD138" s="109"/>
      <c r="AE138" s="109"/>
      <c r="AF138" s="109"/>
      <c r="AG138" s="109"/>
      <c r="AH138" s="109"/>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09"/>
      <c r="BE138" s="109"/>
      <c r="BF138" s="109"/>
      <c r="BG138" s="109"/>
      <c r="BH138" s="109"/>
      <c r="BI138" s="109"/>
      <c r="BJ138" s="109"/>
      <c r="BK138" s="109"/>
      <c r="BL138" s="109"/>
      <c r="BM138" s="109"/>
      <c r="BN138" s="109"/>
      <c r="BO138" s="109"/>
      <c r="BP138" s="109"/>
      <c r="BQ138" s="109"/>
      <c r="BR138" s="109"/>
      <c r="BS138" s="109"/>
      <c r="BT138" s="109"/>
      <c r="BU138" s="109"/>
      <c r="BV138" s="109"/>
      <c r="BW138" s="109"/>
      <c r="BX138" s="109"/>
      <c r="BY138" s="109"/>
      <c r="BZ138" s="109"/>
      <c r="CA138" s="109"/>
      <c r="CB138" s="109"/>
      <c r="CC138" s="109"/>
      <c r="CD138" s="109"/>
      <c r="CE138" s="109"/>
      <c r="CF138" s="109"/>
      <c r="CG138" s="109"/>
      <c r="CH138" s="109"/>
      <c r="CI138" s="109"/>
      <c r="CJ138" s="109"/>
      <c r="CK138" s="109"/>
      <c r="CL138" s="109"/>
      <c r="CM138" s="109"/>
      <c r="CN138" s="109"/>
      <c r="CO138" s="109"/>
      <c r="CP138" s="109"/>
      <c r="CQ138" s="109"/>
      <c r="CR138" s="109"/>
      <c r="CS138" s="109"/>
      <c r="CT138" s="109"/>
      <c r="CU138" s="109"/>
      <c r="CV138" s="109"/>
      <c r="CW138" s="109"/>
      <c r="CX138" s="109"/>
      <c r="CY138" s="109"/>
      <c r="CZ138" s="109"/>
      <c r="DA138" s="109"/>
      <c r="DB138" s="109"/>
      <c r="DC138" s="109"/>
      <c r="DD138" s="109"/>
      <c r="DE138" s="109"/>
      <c r="DF138" s="109"/>
      <c r="DG138" s="109"/>
      <c r="DH138" s="109"/>
      <c r="DI138" s="109"/>
      <c r="DJ138" s="109"/>
      <c r="DK138" s="109"/>
      <c r="DL138" s="109"/>
      <c r="DM138" s="109"/>
      <c r="DN138" s="109"/>
      <c r="DO138" s="109"/>
      <c r="DP138" s="109"/>
      <c r="DQ138" s="109"/>
      <c r="DR138" s="109"/>
      <c r="DS138" s="109"/>
      <c r="DT138" s="109"/>
      <c r="DU138" s="109"/>
      <c r="DV138" s="109"/>
      <c r="DW138" s="109"/>
      <c r="DX138" s="109"/>
      <c r="DY138" s="109"/>
      <c r="DZ138" s="109"/>
      <c r="EA138" s="109"/>
      <c r="EB138" s="109"/>
      <c r="EC138" s="109"/>
      <c r="ED138" s="109"/>
      <c r="EE138" s="109"/>
      <c r="EF138" s="109"/>
      <c r="EG138" s="109"/>
      <c r="EH138" s="109"/>
      <c r="EI138" s="109"/>
      <c r="EJ138" s="109"/>
      <c r="EK138" s="109"/>
      <c r="EL138" s="109"/>
      <c r="EM138" s="109"/>
      <c r="EN138" s="109"/>
      <c r="EO138" s="109"/>
      <c r="EP138" s="109"/>
      <c r="EQ138" s="109"/>
      <c r="ER138" s="109"/>
      <c r="ES138" s="109"/>
      <c r="ET138" s="109"/>
      <c r="EU138" s="109"/>
      <c r="EV138" s="109"/>
      <c r="EW138" s="109"/>
      <c r="EX138" s="109"/>
      <c r="EY138" s="109"/>
      <c r="EZ138" s="109"/>
      <c r="FA138" s="109"/>
      <c r="FB138" s="109"/>
      <c r="FC138" s="109"/>
      <c r="FD138" s="109"/>
      <c r="FE138" s="109"/>
      <c r="FF138" s="109"/>
      <c r="FG138" s="109"/>
      <c r="FH138" s="109"/>
      <c r="FI138" s="109"/>
      <c r="FJ138" s="109"/>
      <c r="FK138" s="109"/>
      <c r="FL138" s="109"/>
      <c r="FM138" s="109"/>
      <c r="FN138" s="109"/>
      <c r="FO138" s="109"/>
      <c r="FP138" s="109"/>
      <c r="FQ138" s="109"/>
      <c r="FR138" s="109"/>
      <c r="FS138" s="109"/>
      <c r="FT138" s="109"/>
      <c r="FU138" s="109"/>
      <c r="FV138" s="109"/>
      <c r="FW138" s="109"/>
      <c r="FX138" s="109"/>
      <c r="FY138" s="109"/>
      <c r="FZ138" s="109"/>
      <c r="GA138" s="109"/>
      <c r="GB138" s="109"/>
      <c r="GC138" s="109"/>
      <c r="GD138" s="109"/>
      <c r="GE138" s="109"/>
      <c r="GF138" s="109"/>
      <c r="GG138" s="109"/>
      <c r="GH138" s="109"/>
      <c r="GI138" s="109"/>
      <c r="GJ138" s="109"/>
      <c r="GK138" s="109"/>
      <c r="GL138" s="109"/>
      <c r="GM138" s="109"/>
      <c r="GN138" s="109"/>
      <c r="GO138" s="109"/>
      <c r="GP138" s="109"/>
      <c r="GQ138" s="109"/>
      <c r="GR138" s="109"/>
      <c r="GS138" s="109"/>
      <c r="GT138" s="109"/>
      <c r="GU138" s="109"/>
      <c r="GV138" s="109"/>
      <c r="GW138" s="109"/>
      <c r="GX138" s="109"/>
      <c r="GY138" s="109"/>
      <c r="GZ138" s="109"/>
      <c r="HA138" s="109"/>
      <c r="HB138" s="109"/>
      <c r="HC138" s="109"/>
      <c r="HD138" s="109"/>
      <c r="HE138" s="109"/>
      <c r="HF138" s="109"/>
      <c r="HG138" s="109"/>
      <c r="HH138" s="109"/>
      <c r="HI138" s="109"/>
      <c r="HJ138" s="109"/>
      <c r="HK138" s="109"/>
      <c r="HL138" s="109"/>
      <c r="HM138" s="109"/>
      <c r="HN138" s="109"/>
      <c r="HO138" s="109"/>
      <c r="HP138" s="109"/>
      <c r="HQ138" s="109"/>
      <c r="HR138" s="109"/>
      <c r="HS138" s="109"/>
      <c r="HT138" s="109"/>
      <c r="HU138" s="109"/>
      <c r="HV138" s="109"/>
      <c r="HW138" s="109"/>
      <c r="HX138" s="109"/>
      <c r="HY138" s="109"/>
      <c r="HZ138" s="109"/>
      <c r="IA138" s="109"/>
      <c r="IB138" s="109"/>
      <c r="IC138" s="109"/>
      <c r="ID138" s="109"/>
      <c r="IE138" s="109"/>
      <c r="IF138" s="109"/>
      <c r="IG138" s="109"/>
      <c r="IH138" s="109"/>
      <c r="II138" s="109"/>
      <c r="IJ138" s="109"/>
      <c r="IK138" s="109"/>
      <c r="IL138" s="109"/>
      <c r="IM138" s="109"/>
      <c r="IN138" s="109"/>
      <c r="IO138" s="109"/>
      <c r="IP138" s="109"/>
      <c r="IQ138" s="109"/>
      <c r="IR138" s="109"/>
      <c r="IS138" s="109"/>
    </row>
    <row r="139" spans="1:253" s="109" customFormat="1" ht="17.25" customHeight="1">
      <c r="A139" s="111"/>
      <c r="B139" s="111"/>
      <c r="C139" s="112"/>
      <c r="D139" s="111"/>
      <c r="E139" s="111"/>
      <c r="F139" s="111"/>
      <c r="G139" s="111"/>
      <c r="H139" s="37" t="s">
        <v>152</v>
      </c>
      <c r="I139" s="37" t="s">
        <v>73</v>
      </c>
      <c r="J139" s="108">
        <v>0.12</v>
      </c>
      <c r="K139" s="110"/>
      <c r="L139" s="126">
        <v>0.16</v>
      </c>
      <c r="M139" s="134">
        <f>L139*J139*տ</f>
        <v>2.3270399999999997E-2</v>
      </c>
      <c r="N139" s="430"/>
      <c r="O139" s="430"/>
      <c r="P139" s="430"/>
    </row>
    <row r="140" spans="1:253" s="125" customFormat="1" ht="17.25" customHeight="1">
      <c r="A140" s="110"/>
      <c r="B140" s="110"/>
      <c r="C140" s="110"/>
      <c r="D140" s="110"/>
      <c r="E140" s="110"/>
      <c r="F140" s="110"/>
      <c r="G140" s="110"/>
      <c r="H140" s="37" t="s">
        <v>161</v>
      </c>
      <c r="I140" s="37" t="s">
        <v>73</v>
      </c>
      <c r="J140" s="108">
        <v>0.15</v>
      </c>
      <c r="K140" s="110"/>
      <c r="L140" s="126">
        <v>0.23300000000000001</v>
      </c>
      <c r="M140" s="134">
        <f>L140*J140*տ</f>
        <v>4.2359399999999998E-2</v>
      </c>
      <c r="N140" s="431"/>
      <c r="O140" s="431"/>
      <c r="P140" s="431"/>
      <c r="Q140" s="109"/>
      <c r="R140" s="109"/>
      <c r="S140" s="109"/>
      <c r="T140" s="109"/>
      <c r="U140" s="109"/>
      <c r="V140" s="109"/>
      <c r="W140" s="109"/>
      <c r="X140" s="109"/>
      <c r="Y140" s="109"/>
      <c r="Z140" s="109"/>
      <c r="AA140" s="109"/>
      <c r="AB140" s="109"/>
      <c r="AC140" s="109"/>
      <c r="AD140" s="109"/>
      <c r="AE140" s="109"/>
      <c r="AF140" s="109"/>
      <c r="AG140" s="109"/>
      <c r="AH140" s="109"/>
      <c r="AI140" s="109"/>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09"/>
      <c r="BE140" s="109"/>
      <c r="BF140" s="109"/>
      <c r="BG140" s="109"/>
      <c r="BH140" s="109"/>
      <c r="BI140" s="109"/>
      <c r="BJ140" s="109"/>
      <c r="BK140" s="109"/>
      <c r="BL140" s="109"/>
      <c r="BM140" s="109"/>
      <c r="BN140" s="109"/>
      <c r="BO140" s="109"/>
      <c r="BP140" s="109"/>
      <c r="BQ140" s="109"/>
      <c r="BR140" s="109"/>
      <c r="BS140" s="109"/>
      <c r="BT140" s="109"/>
      <c r="BU140" s="109"/>
      <c r="BV140" s="109"/>
      <c r="BW140" s="109"/>
      <c r="BX140" s="109"/>
      <c r="BY140" s="109"/>
      <c r="BZ140" s="109"/>
      <c r="CA140" s="109"/>
      <c r="CB140" s="109"/>
      <c r="CC140" s="109"/>
      <c r="CD140" s="109"/>
      <c r="CE140" s="109"/>
      <c r="CF140" s="109"/>
      <c r="CG140" s="109"/>
      <c r="CH140" s="109"/>
      <c r="CI140" s="109"/>
      <c r="CJ140" s="109"/>
      <c r="CK140" s="109"/>
      <c r="CL140" s="109"/>
      <c r="CM140" s="109"/>
      <c r="CN140" s="109"/>
      <c r="CO140" s="109"/>
      <c r="CP140" s="109"/>
      <c r="CQ140" s="109"/>
      <c r="CR140" s="109"/>
      <c r="CS140" s="109"/>
      <c r="CT140" s="109"/>
      <c r="CU140" s="109"/>
      <c r="CV140" s="109"/>
      <c r="CW140" s="109"/>
      <c r="CX140" s="109"/>
      <c r="CY140" s="109"/>
      <c r="CZ140" s="109"/>
      <c r="DA140" s="109"/>
      <c r="DB140" s="109"/>
      <c r="DC140" s="109"/>
      <c r="DD140" s="109"/>
      <c r="DE140" s="109"/>
      <c r="DF140" s="109"/>
      <c r="DG140" s="109"/>
      <c r="DH140" s="109"/>
      <c r="DI140" s="109"/>
      <c r="DJ140" s="109"/>
      <c r="DK140" s="109"/>
      <c r="DL140" s="109"/>
      <c r="DM140" s="109"/>
      <c r="DN140" s="109"/>
      <c r="DO140" s="109"/>
      <c r="DP140" s="109"/>
      <c r="DQ140" s="109"/>
      <c r="DR140" s="109"/>
      <c r="DS140" s="109"/>
      <c r="DT140" s="109"/>
      <c r="DU140" s="109"/>
      <c r="DV140" s="109"/>
      <c r="DW140" s="109"/>
      <c r="DX140" s="109"/>
      <c r="DY140" s="109"/>
      <c r="DZ140" s="109"/>
      <c r="EA140" s="109"/>
      <c r="EB140" s="109"/>
      <c r="EC140" s="109"/>
      <c r="ED140" s="109"/>
      <c r="EE140" s="109"/>
      <c r="EF140" s="109"/>
      <c r="EG140" s="109"/>
      <c r="EH140" s="109"/>
      <c r="EI140" s="109"/>
      <c r="EJ140" s="109"/>
      <c r="EK140" s="109"/>
      <c r="EL140" s="109"/>
      <c r="EM140" s="109"/>
      <c r="EN140" s="109"/>
      <c r="EO140" s="109"/>
      <c r="EP140" s="109"/>
      <c r="EQ140" s="109"/>
      <c r="ER140" s="109"/>
      <c r="ES140" s="109"/>
      <c r="ET140" s="109"/>
      <c r="EU140" s="109"/>
      <c r="EV140" s="109"/>
      <c r="EW140" s="109"/>
      <c r="EX140" s="109"/>
      <c r="EY140" s="109"/>
      <c r="EZ140" s="109"/>
      <c r="FA140" s="109"/>
      <c r="FB140" s="109"/>
      <c r="FC140" s="109"/>
      <c r="FD140" s="109"/>
      <c r="FE140" s="109"/>
      <c r="FF140" s="109"/>
      <c r="FG140" s="109"/>
      <c r="FH140" s="109"/>
      <c r="FI140" s="109"/>
      <c r="FJ140" s="109"/>
      <c r="FK140" s="109"/>
      <c r="FL140" s="109"/>
      <c r="FM140" s="109"/>
      <c r="FN140" s="109"/>
      <c r="FO140" s="109"/>
      <c r="FP140" s="109"/>
      <c r="FQ140" s="109"/>
      <c r="FR140" s="109"/>
      <c r="FS140" s="109"/>
      <c r="FT140" s="109"/>
      <c r="FU140" s="109"/>
      <c r="FV140" s="109"/>
      <c r="FW140" s="109"/>
      <c r="FX140" s="109"/>
      <c r="FY140" s="109"/>
      <c r="FZ140" s="109"/>
      <c r="GA140" s="109"/>
      <c r="GB140" s="109"/>
      <c r="GC140" s="109"/>
      <c r="GD140" s="109"/>
      <c r="GE140" s="109"/>
      <c r="GF140" s="109"/>
      <c r="GG140" s="109"/>
      <c r="GH140" s="109"/>
      <c r="GI140" s="109"/>
      <c r="GJ140" s="109"/>
      <c r="GK140" s="109"/>
      <c r="GL140" s="109"/>
      <c r="GM140" s="109"/>
      <c r="GN140" s="109"/>
      <c r="GO140" s="109"/>
      <c r="GP140" s="109"/>
      <c r="GQ140" s="109"/>
      <c r="GR140" s="109"/>
      <c r="GS140" s="109"/>
      <c r="GT140" s="109"/>
      <c r="GU140" s="109"/>
      <c r="GV140" s="109"/>
      <c r="GW140" s="109"/>
      <c r="GX140" s="109"/>
      <c r="GY140" s="109"/>
      <c r="GZ140" s="109"/>
      <c r="HA140" s="109"/>
      <c r="HB140" s="109"/>
      <c r="HC140" s="109"/>
      <c r="HD140" s="109"/>
      <c r="HE140" s="109"/>
      <c r="HF140" s="109"/>
      <c r="HG140" s="109"/>
      <c r="HH140" s="109"/>
      <c r="HI140" s="109"/>
      <c r="HJ140" s="109"/>
      <c r="HK140" s="109"/>
      <c r="HL140" s="109"/>
      <c r="HM140" s="109"/>
      <c r="HN140" s="109"/>
      <c r="HO140" s="109"/>
      <c r="HP140" s="109"/>
      <c r="HQ140" s="109"/>
      <c r="HR140" s="109"/>
      <c r="HS140" s="109"/>
      <c r="HT140" s="109"/>
      <c r="HU140" s="109"/>
      <c r="HV140" s="109"/>
      <c r="HW140" s="109"/>
      <c r="HX140" s="109"/>
      <c r="HY140" s="109"/>
      <c r="HZ140" s="109"/>
      <c r="IA140" s="109"/>
      <c r="IB140" s="109"/>
      <c r="IC140" s="109"/>
      <c r="ID140" s="109"/>
      <c r="IE140" s="109"/>
      <c r="IF140" s="109"/>
      <c r="IG140" s="109"/>
      <c r="IH140" s="109"/>
      <c r="II140" s="109"/>
      <c r="IJ140" s="109"/>
      <c r="IK140" s="109"/>
      <c r="IL140" s="109"/>
      <c r="IM140" s="109"/>
      <c r="IN140" s="109"/>
      <c r="IO140" s="109"/>
      <c r="IP140" s="109"/>
      <c r="IQ140" s="109"/>
      <c r="IR140" s="109"/>
      <c r="IS140" s="109"/>
    </row>
    <row r="141" spans="1:253" s="109" customFormat="1" ht="18.75" customHeight="1">
      <c r="A141" s="408">
        <v>12</v>
      </c>
      <c r="B141" s="508" t="s">
        <v>162</v>
      </c>
      <c r="C141" s="438" t="s">
        <v>163</v>
      </c>
      <c r="D141" s="432" t="s">
        <v>62</v>
      </c>
      <c r="E141" s="435">
        <v>2.7349999999999999E-2</v>
      </c>
      <c r="F141" s="44">
        <v>13.8</v>
      </c>
      <c r="G141" s="44">
        <f>32.1*լե</f>
        <v>33.705000000000005</v>
      </c>
      <c r="H141" s="432" t="s">
        <v>2</v>
      </c>
      <c r="I141" s="432" t="s">
        <v>2</v>
      </c>
      <c r="J141" s="408" t="s">
        <v>2</v>
      </c>
      <c r="K141" s="408" t="s">
        <v>2</v>
      </c>
      <c r="L141" s="408" t="s">
        <v>2</v>
      </c>
      <c r="M141" s="408" t="s">
        <v>2</v>
      </c>
      <c r="N141" s="440">
        <f>F142+G142</f>
        <v>134.24360625000003</v>
      </c>
      <c r="O141" s="463">
        <f>N141+N143</f>
        <v>864.78872625000008</v>
      </c>
      <c r="P141" s="491">
        <f>E141*O141</f>
        <v>23.651971662937502</v>
      </c>
    </row>
    <row r="142" spans="1:253" s="109" customFormat="1" ht="18.75" customHeight="1">
      <c r="A142" s="408"/>
      <c r="B142" s="408"/>
      <c r="C142" s="439"/>
      <c r="D142" s="433"/>
      <c r="E142" s="436"/>
      <c r="F142" s="107">
        <f>F141*ա</f>
        <v>32.203403999999999</v>
      </c>
      <c r="G142" s="107">
        <f>G141*մ</f>
        <v>102.04020225000002</v>
      </c>
      <c r="H142" s="433"/>
      <c r="I142" s="433"/>
      <c r="J142" s="408"/>
      <c r="K142" s="408"/>
      <c r="L142" s="408"/>
      <c r="M142" s="408"/>
      <c r="N142" s="440"/>
      <c r="O142" s="463"/>
      <c r="P142" s="491"/>
    </row>
    <row r="143" spans="1:253" s="109" customFormat="1" ht="16.899999999999999" customHeight="1">
      <c r="A143" s="111"/>
      <c r="B143" s="111"/>
      <c r="C143" s="112"/>
      <c r="D143" s="111"/>
      <c r="E143" s="111"/>
      <c r="F143" s="111"/>
      <c r="G143" s="111"/>
      <c r="H143" s="113" t="s">
        <v>164</v>
      </c>
      <c r="I143" s="37" t="s">
        <v>62</v>
      </c>
      <c r="J143" s="172">
        <v>1</v>
      </c>
      <c r="K143" s="110"/>
      <c r="L143" s="172">
        <v>600</v>
      </c>
      <c r="M143" s="134">
        <f>L143*J143*տ</f>
        <v>727.19999999999993</v>
      </c>
      <c r="N143" s="531">
        <f>SUM(M143:M145)</f>
        <v>730.54512</v>
      </c>
      <c r="O143" s="463"/>
      <c r="P143" s="491"/>
    </row>
    <row r="144" spans="1:253" s="109" customFormat="1" ht="16.899999999999999" customHeight="1">
      <c r="A144" s="111"/>
      <c r="B144" s="111"/>
      <c r="C144" s="112"/>
      <c r="D144" s="111"/>
      <c r="E144" s="111"/>
      <c r="F144" s="111"/>
      <c r="G144" s="111"/>
      <c r="H144" s="113" t="s">
        <v>165</v>
      </c>
      <c r="I144" s="37" t="s">
        <v>73</v>
      </c>
      <c r="J144" s="172">
        <v>1</v>
      </c>
      <c r="K144" s="110"/>
      <c r="L144" s="108">
        <v>0.6</v>
      </c>
      <c r="M144" s="134">
        <f>L144*J144*տ</f>
        <v>0.72719999999999996</v>
      </c>
      <c r="N144" s="531"/>
      <c r="O144" s="463"/>
      <c r="P144" s="491"/>
    </row>
    <row r="145" spans="1:16" s="109" customFormat="1" ht="16.899999999999999" customHeight="1">
      <c r="A145" s="111"/>
      <c r="B145" s="111"/>
      <c r="C145" s="112"/>
      <c r="D145" s="111"/>
      <c r="E145" s="111"/>
      <c r="F145" s="111"/>
      <c r="G145" s="111"/>
      <c r="H145" s="113" t="s">
        <v>101</v>
      </c>
      <c r="I145" s="37" t="s">
        <v>73</v>
      </c>
      <c r="J145" s="172">
        <v>2.4</v>
      </c>
      <c r="K145" s="110"/>
      <c r="L145" s="108">
        <v>0.9</v>
      </c>
      <c r="M145" s="134">
        <f>L145*J145*տ</f>
        <v>2.6179200000000002</v>
      </c>
      <c r="N145" s="531"/>
      <c r="O145" s="463"/>
      <c r="P145" s="491"/>
    </row>
    <row r="146" spans="1:16" s="150" customFormat="1" ht="17.25" customHeight="1">
      <c r="A146" s="474">
        <v>13</v>
      </c>
      <c r="B146" s="474" t="s">
        <v>166</v>
      </c>
      <c r="C146" s="473" t="s">
        <v>167</v>
      </c>
      <c r="D146" s="474" t="s">
        <v>64</v>
      </c>
      <c r="E146" s="532">
        <v>1.3</v>
      </c>
      <c r="F146" s="148">
        <v>0.38400000000000001</v>
      </c>
      <c r="G146" s="149">
        <v>2.9999999999999997E-4</v>
      </c>
      <c r="H146" s="474" t="s">
        <v>2</v>
      </c>
      <c r="I146" s="474" t="s">
        <v>2</v>
      </c>
      <c r="J146" s="474" t="s">
        <v>2</v>
      </c>
      <c r="K146" s="474" t="s">
        <v>2</v>
      </c>
      <c r="L146" s="474" t="s">
        <v>2</v>
      </c>
      <c r="M146" s="474" t="s">
        <v>2</v>
      </c>
      <c r="N146" s="534">
        <f>F147+G147</f>
        <v>0.89700295500000005</v>
      </c>
      <c r="O146" s="534">
        <f>N146+N148</f>
        <v>1.2535794150000001</v>
      </c>
      <c r="P146" s="534">
        <f>E146*O146</f>
        <v>1.6296532395000003</v>
      </c>
    </row>
    <row r="147" spans="1:16" s="150" customFormat="1" ht="17.25" customHeight="1">
      <c r="A147" s="475"/>
      <c r="B147" s="475"/>
      <c r="C147" s="396"/>
      <c r="D147" s="475"/>
      <c r="E147" s="533"/>
      <c r="F147" s="107">
        <f>F146*ա</f>
        <v>0.89609472000000001</v>
      </c>
      <c r="G147" s="107">
        <f>G146*մ</f>
        <v>9.0823499999999997E-4</v>
      </c>
      <c r="H147" s="475"/>
      <c r="I147" s="475"/>
      <c r="J147" s="475"/>
      <c r="K147" s="475"/>
      <c r="L147" s="475"/>
      <c r="M147" s="475"/>
      <c r="N147" s="535"/>
      <c r="O147" s="536"/>
      <c r="P147" s="536"/>
    </row>
    <row r="148" spans="1:16" s="150" customFormat="1" ht="15.75" customHeight="1">
      <c r="A148" s="142"/>
      <c r="B148" s="152"/>
      <c r="C148" s="153"/>
      <c r="D148" s="142"/>
      <c r="E148" s="151"/>
      <c r="F148" s="58"/>
      <c r="G148" s="58"/>
      <c r="H148" s="59" t="s">
        <v>140</v>
      </c>
      <c r="I148" s="59" t="s">
        <v>73</v>
      </c>
      <c r="J148" s="154">
        <v>0.24399999999999999</v>
      </c>
      <c r="K148" s="142"/>
      <c r="L148" s="155">
        <v>1.1080000000000001</v>
      </c>
      <c r="M148" s="134">
        <f>L148*J148*տ</f>
        <v>0.32766662400000002</v>
      </c>
      <c r="N148" s="534">
        <f>M148+M149+M150</f>
        <v>0.35657646000000004</v>
      </c>
      <c r="O148" s="536"/>
      <c r="P148" s="536"/>
    </row>
    <row r="149" spans="1:16" s="150" customFormat="1" ht="15.75" customHeight="1">
      <c r="A149" s="142"/>
      <c r="B149" s="152"/>
      <c r="C149" s="153"/>
      <c r="D149" s="142"/>
      <c r="E149" s="151"/>
      <c r="F149" s="58"/>
      <c r="G149" s="58"/>
      <c r="H149" s="59" t="s">
        <v>141</v>
      </c>
      <c r="I149" s="59" t="s">
        <v>73</v>
      </c>
      <c r="J149" s="156">
        <v>2.7E-2</v>
      </c>
      <c r="K149" s="142"/>
      <c r="L149" s="155">
        <v>0.79700000000000004</v>
      </c>
      <c r="M149" s="134">
        <f>L149*J149*տ</f>
        <v>2.6081027999999999E-2</v>
      </c>
      <c r="N149" s="536"/>
      <c r="O149" s="536"/>
      <c r="P149" s="536"/>
    </row>
    <row r="150" spans="1:16" s="150" customFormat="1" ht="15.75" customHeight="1">
      <c r="A150" s="142"/>
      <c r="B150" s="152"/>
      <c r="C150" s="153"/>
      <c r="D150" s="142"/>
      <c r="E150" s="151"/>
      <c r="F150" s="58"/>
      <c r="G150" s="58"/>
      <c r="H150" s="59" t="s">
        <v>168</v>
      </c>
      <c r="I150" s="59" t="s">
        <v>73</v>
      </c>
      <c r="J150" s="154">
        <v>2E-3</v>
      </c>
      <c r="K150" s="142"/>
      <c r="L150" s="155">
        <v>1.167</v>
      </c>
      <c r="M150" s="134">
        <f>L150*J150*տ</f>
        <v>2.8288079999999999E-3</v>
      </c>
      <c r="N150" s="535"/>
      <c r="O150" s="535"/>
      <c r="P150" s="535"/>
    </row>
    <row r="151" spans="1:16" s="45" customFormat="1">
      <c r="A151" s="49"/>
      <c r="B151" s="49"/>
      <c r="C151" s="358" t="s">
        <v>112</v>
      </c>
      <c r="D151" s="359"/>
      <c r="E151" s="360"/>
      <c r="F151" s="55"/>
      <c r="G151" s="55"/>
      <c r="H151" s="49"/>
      <c r="I151" s="49"/>
      <c r="J151" s="49"/>
      <c r="K151" s="49"/>
      <c r="L151" s="49"/>
      <c r="M151" s="49"/>
      <c r="N151" s="49"/>
      <c r="O151" s="49"/>
      <c r="P151" s="49"/>
    </row>
    <row r="152" spans="1:16" s="109" customFormat="1">
      <c r="A152" s="408">
        <v>1</v>
      </c>
      <c r="B152" s="508" t="s">
        <v>113</v>
      </c>
      <c r="C152" s="443" t="s">
        <v>114</v>
      </c>
      <c r="D152" s="432" t="s">
        <v>63</v>
      </c>
      <c r="E152" s="441">
        <v>0.7</v>
      </c>
      <c r="F152" s="105">
        <v>12.6</v>
      </c>
      <c r="G152" s="44">
        <f>2.1*լե</f>
        <v>2.2050000000000001</v>
      </c>
      <c r="H152" s="408" t="s">
        <v>2</v>
      </c>
      <c r="I152" s="408" t="s">
        <v>2</v>
      </c>
      <c r="J152" s="408" t="s">
        <v>2</v>
      </c>
      <c r="K152" s="408" t="s">
        <v>2</v>
      </c>
      <c r="L152" s="408" t="s">
        <v>2</v>
      </c>
      <c r="M152" s="408" t="s">
        <v>2</v>
      </c>
      <c r="N152" s="441">
        <f>F153+G153</f>
        <v>36.078635249999998</v>
      </c>
      <c r="O152" s="463">
        <f>N152+M154</f>
        <v>196.92127664999998</v>
      </c>
      <c r="P152" s="463">
        <f>E152*O152</f>
        <v>137.84489365499996</v>
      </c>
    </row>
    <row r="153" spans="1:16" s="109" customFormat="1">
      <c r="A153" s="408"/>
      <c r="B153" s="408"/>
      <c r="C153" s="443"/>
      <c r="D153" s="433"/>
      <c r="E153" s="441"/>
      <c r="F153" s="107">
        <f>F152*ա</f>
        <v>29.403108</v>
      </c>
      <c r="G153" s="107">
        <f>G152*մ</f>
        <v>6.67552725</v>
      </c>
      <c r="H153" s="408"/>
      <c r="I153" s="408"/>
      <c r="J153" s="408"/>
      <c r="K153" s="408"/>
      <c r="L153" s="408"/>
      <c r="M153" s="408"/>
      <c r="N153" s="441"/>
      <c r="O153" s="463"/>
      <c r="P153" s="463"/>
    </row>
    <row r="154" spans="1:16" s="109" customFormat="1" ht="15.95" customHeight="1">
      <c r="A154" s="111"/>
      <c r="B154" s="111"/>
      <c r="C154" s="112"/>
      <c r="D154" s="111"/>
      <c r="E154" s="111"/>
      <c r="F154" s="111"/>
      <c r="G154" s="111"/>
      <c r="H154" s="171" t="s">
        <v>80</v>
      </c>
      <c r="I154" s="37" t="s">
        <v>89</v>
      </c>
      <c r="J154" s="110">
        <v>1.05</v>
      </c>
      <c r="K154" s="110"/>
      <c r="L154" s="108">
        <v>126.389</v>
      </c>
      <c r="M154" s="134">
        <f>L154*J154*տ</f>
        <v>160.84264139999999</v>
      </c>
      <c r="N154" s="531">
        <f>M154+M155+M156+M157+M158</f>
        <v>169.48873428000002</v>
      </c>
      <c r="O154" s="463"/>
      <c r="P154" s="463"/>
    </row>
    <row r="155" spans="1:16" s="109" customFormat="1" ht="17.25" customHeight="1">
      <c r="A155" s="111"/>
      <c r="B155" s="111"/>
      <c r="C155" s="112"/>
      <c r="D155" s="111"/>
      <c r="E155" s="111"/>
      <c r="F155" s="111"/>
      <c r="G155" s="111"/>
      <c r="H155" s="37" t="s">
        <v>115</v>
      </c>
      <c r="I155" s="37" t="s">
        <v>73</v>
      </c>
      <c r="J155" s="110">
        <v>1.96</v>
      </c>
      <c r="K155" s="110"/>
      <c r="L155" s="108">
        <v>0.7</v>
      </c>
      <c r="M155" s="134">
        <f>L155*J155*տ</f>
        <v>1.6628639999999999</v>
      </c>
      <c r="N155" s="531"/>
      <c r="O155" s="463"/>
      <c r="P155" s="463"/>
    </row>
    <row r="156" spans="1:16" s="109" customFormat="1" ht="15.95" customHeight="1">
      <c r="A156" s="111"/>
      <c r="B156" s="111"/>
      <c r="C156" s="112"/>
      <c r="D156" s="111"/>
      <c r="E156" s="111"/>
      <c r="F156" s="111"/>
      <c r="G156" s="111"/>
      <c r="H156" s="171" t="s">
        <v>116</v>
      </c>
      <c r="I156" s="37" t="s">
        <v>87</v>
      </c>
      <c r="J156" s="110">
        <v>3.38</v>
      </c>
      <c r="K156" s="110"/>
      <c r="L156" s="110">
        <v>0.36</v>
      </c>
      <c r="M156" s="134">
        <f>L156*J156*տ</f>
        <v>1.4747615999999999</v>
      </c>
      <c r="N156" s="531"/>
      <c r="O156" s="463"/>
      <c r="P156" s="463"/>
    </row>
    <row r="157" spans="1:16" s="109" customFormat="1" ht="15.95" customHeight="1">
      <c r="A157" s="111"/>
      <c r="B157" s="111"/>
      <c r="C157" s="112"/>
      <c r="D157" s="111"/>
      <c r="E157" s="111"/>
      <c r="F157" s="111"/>
      <c r="G157" s="111"/>
      <c r="H157" s="171" t="s">
        <v>117</v>
      </c>
      <c r="I157" s="37" t="s">
        <v>73</v>
      </c>
      <c r="J157" s="110">
        <v>4.38</v>
      </c>
      <c r="K157" s="110"/>
      <c r="L157" s="126">
        <v>0.41299999999999998</v>
      </c>
      <c r="M157" s="134">
        <f>L157*J157*տ</f>
        <v>2.1924352799999998</v>
      </c>
      <c r="N157" s="531"/>
      <c r="O157" s="463"/>
      <c r="P157" s="463"/>
    </row>
    <row r="158" spans="1:16" s="109" customFormat="1" ht="15.95" customHeight="1">
      <c r="A158" s="111"/>
      <c r="B158" s="111"/>
      <c r="C158" s="112"/>
      <c r="D158" s="111"/>
      <c r="E158" s="111"/>
      <c r="F158" s="111"/>
      <c r="G158" s="111"/>
      <c r="H158" s="37" t="s">
        <v>118</v>
      </c>
      <c r="I158" s="37" t="s">
        <v>73</v>
      </c>
      <c r="J158" s="110">
        <v>7.2</v>
      </c>
      <c r="K158" s="111"/>
      <c r="L158" s="108">
        <v>0.38</v>
      </c>
      <c r="M158" s="134">
        <f>L158*J158*տ</f>
        <v>3.3160320000000003</v>
      </c>
      <c r="N158" s="531"/>
      <c r="O158" s="463"/>
      <c r="P158" s="463"/>
    </row>
    <row r="159" spans="1:16" s="109" customFormat="1" ht="28.5" customHeight="1">
      <c r="A159" s="432">
        <v>2</v>
      </c>
      <c r="B159" s="437" t="s">
        <v>119</v>
      </c>
      <c r="C159" s="438" t="s">
        <v>120</v>
      </c>
      <c r="D159" s="432" t="s">
        <v>63</v>
      </c>
      <c r="E159" s="441">
        <v>0.7</v>
      </c>
      <c r="F159" s="44">
        <v>0.46</v>
      </c>
      <c r="G159" s="44">
        <f>0.13*լե</f>
        <v>0.13650000000000001</v>
      </c>
      <c r="H159" s="432" t="s">
        <v>2</v>
      </c>
      <c r="I159" s="432" t="s">
        <v>2</v>
      </c>
      <c r="J159" s="432" t="s">
        <v>2</v>
      </c>
      <c r="K159" s="432" t="s">
        <v>2</v>
      </c>
      <c r="L159" s="432" t="s">
        <v>2</v>
      </c>
      <c r="M159" s="432" t="s">
        <v>2</v>
      </c>
      <c r="N159" s="435">
        <f>F160+G160</f>
        <v>1.4866937250000003</v>
      </c>
      <c r="O159" s="429">
        <f>N159+N161</f>
        <v>11.183299725000001</v>
      </c>
      <c r="P159" s="429">
        <f>E159*O159</f>
        <v>7.8283098075000002</v>
      </c>
    </row>
    <row r="160" spans="1:16" s="109" customFormat="1" ht="28.5" customHeight="1">
      <c r="A160" s="433"/>
      <c r="B160" s="433"/>
      <c r="C160" s="439"/>
      <c r="D160" s="433"/>
      <c r="E160" s="441"/>
      <c r="F160" s="107">
        <f>F159*ա</f>
        <v>1.0734468000000001</v>
      </c>
      <c r="G160" s="107">
        <f>G159*մ</f>
        <v>0.41324692500000004</v>
      </c>
      <c r="H160" s="433"/>
      <c r="I160" s="433"/>
      <c r="J160" s="433"/>
      <c r="K160" s="433"/>
      <c r="L160" s="433"/>
      <c r="M160" s="433"/>
      <c r="N160" s="436"/>
      <c r="O160" s="506"/>
      <c r="P160" s="430"/>
    </row>
    <row r="161" spans="1:255" s="109" customFormat="1" ht="15" customHeight="1">
      <c r="A161" s="111"/>
      <c r="B161" s="111"/>
      <c r="C161" s="112"/>
      <c r="D161" s="111"/>
      <c r="E161" s="111"/>
      <c r="F161" s="111"/>
      <c r="G161" s="111"/>
      <c r="H161" s="113" t="s">
        <v>121</v>
      </c>
      <c r="I161" s="37" t="s">
        <v>73</v>
      </c>
      <c r="J161" s="172">
        <v>7.2</v>
      </c>
      <c r="K161" s="110"/>
      <c r="L161" s="108">
        <v>0.9</v>
      </c>
      <c r="M161" s="134">
        <f>L161*J161*տ</f>
        <v>7.8537600000000003</v>
      </c>
      <c r="N161" s="429">
        <f>M161+M162+M163</f>
        <v>9.6966060000000009</v>
      </c>
      <c r="O161" s="506"/>
      <c r="P161" s="430"/>
    </row>
    <row r="162" spans="1:255" s="109" customFormat="1" ht="15" customHeight="1">
      <c r="A162" s="111"/>
      <c r="B162" s="111"/>
      <c r="C162" s="112"/>
      <c r="D162" s="111"/>
      <c r="E162" s="111"/>
      <c r="F162" s="111"/>
      <c r="G162" s="111"/>
      <c r="H162" s="113" t="s">
        <v>122</v>
      </c>
      <c r="I162" s="37" t="s">
        <v>73</v>
      </c>
      <c r="J162" s="110">
        <v>1.79</v>
      </c>
      <c r="K162" s="111"/>
      <c r="L162" s="108">
        <v>0.7</v>
      </c>
      <c r="M162" s="134">
        <f>L162*J162*տ</f>
        <v>1.5186359999999999</v>
      </c>
      <c r="N162" s="506"/>
      <c r="O162" s="506"/>
      <c r="P162" s="430"/>
    </row>
    <row r="163" spans="1:255" s="109" customFormat="1" ht="15" customHeight="1">
      <c r="A163" s="111"/>
      <c r="B163" s="111"/>
      <c r="C163" s="112"/>
      <c r="D163" s="111"/>
      <c r="E163" s="111"/>
      <c r="F163" s="111"/>
      <c r="G163" s="111"/>
      <c r="H163" s="113" t="s">
        <v>123</v>
      </c>
      <c r="I163" s="37" t="s">
        <v>73</v>
      </c>
      <c r="J163" s="110">
        <v>1.07</v>
      </c>
      <c r="K163" s="111"/>
      <c r="L163" s="108">
        <v>0.25</v>
      </c>
      <c r="M163" s="134">
        <f>L163*J163*տ</f>
        <v>0.32421</v>
      </c>
      <c r="N163" s="507"/>
      <c r="O163" s="507"/>
      <c r="P163" s="431"/>
    </row>
    <row r="164" spans="1:255" s="109" customFormat="1" ht="17.45" customHeight="1">
      <c r="A164" s="408">
        <v>3</v>
      </c>
      <c r="B164" s="449" t="s">
        <v>95</v>
      </c>
      <c r="C164" s="438" t="s">
        <v>185</v>
      </c>
      <c r="D164" s="432" t="s">
        <v>62</v>
      </c>
      <c r="E164" s="492">
        <v>2.5000000000000001E-3</v>
      </c>
      <c r="F164" s="168">
        <v>0</v>
      </c>
      <c r="G164" s="168">
        <v>0</v>
      </c>
      <c r="H164" s="432" t="s">
        <v>2</v>
      </c>
      <c r="I164" s="432" t="s">
        <v>2</v>
      </c>
      <c r="J164" s="408" t="s">
        <v>2</v>
      </c>
      <c r="K164" s="408" t="s">
        <v>2</v>
      </c>
      <c r="L164" s="408" t="s">
        <v>2</v>
      </c>
      <c r="M164" s="408" t="s">
        <v>2</v>
      </c>
      <c r="N164" s="440">
        <f>F165+G165</f>
        <v>0</v>
      </c>
      <c r="O164" s="463">
        <f>N164+N166</f>
        <v>373.69959600000004</v>
      </c>
      <c r="P164" s="491">
        <f>E164*O164</f>
        <v>0.93424899000000017</v>
      </c>
    </row>
    <row r="165" spans="1:255" s="109" customFormat="1" ht="15.75" customHeight="1">
      <c r="A165" s="408"/>
      <c r="B165" s="450"/>
      <c r="C165" s="439"/>
      <c r="D165" s="433"/>
      <c r="E165" s="492"/>
      <c r="F165" s="107">
        <f>F164*ա</f>
        <v>0</v>
      </c>
      <c r="G165" s="107">
        <f>G164*մ</f>
        <v>0</v>
      </c>
      <c r="H165" s="433"/>
      <c r="I165" s="433"/>
      <c r="J165" s="408"/>
      <c r="K165" s="408"/>
      <c r="L165" s="408"/>
      <c r="M165" s="408"/>
      <c r="N165" s="440"/>
      <c r="O165" s="463"/>
      <c r="P165" s="491"/>
    </row>
    <row r="166" spans="1:255" s="109" customFormat="1" ht="15.75" customHeight="1">
      <c r="A166" s="111"/>
      <c r="B166" s="111"/>
      <c r="C166" s="112"/>
      <c r="D166" s="111"/>
      <c r="E166" s="169"/>
      <c r="F166" s="111"/>
      <c r="G166" s="111"/>
      <c r="H166" s="113" t="s">
        <v>96</v>
      </c>
      <c r="I166" s="37" t="s">
        <v>62</v>
      </c>
      <c r="J166" s="108">
        <v>1</v>
      </c>
      <c r="K166" s="110"/>
      <c r="L166" s="108">
        <v>308.33300000000003</v>
      </c>
      <c r="M166" s="134">
        <f>L166*J166*տ</f>
        <v>373.69959600000004</v>
      </c>
      <c r="N166" s="170">
        <f>M166</f>
        <v>373.69959600000004</v>
      </c>
      <c r="O166" s="463"/>
      <c r="P166" s="491"/>
    </row>
    <row r="167" spans="1:255" s="109" customFormat="1" ht="28.5" customHeight="1">
      <c r="A167" s="432">
        <v>4</v>
      </c>
      <c r="B167" s="437" t="s">
        <v>124</v>
      </c>
      <c r="C167" s="443" t="s">
        <v>125</v>
      </c>
      <c r="D167" s="432" t="s">
        <v>64</v>
      </c>
      <c r="E167" s="435">
        <v>6.2</v>
      </c>
      <c r="F167" s="44">
        <v>0.246</v>
      </c>
      <c r="G167" s="56">
        <f>0.0354*լե</f>
        <v>3.7170000000000002E-2</v>
      </c>
      <c r="H167" s="432" t="s">
        <v>2</v>
      </c>
      <c r="I167" s="432" t="s">
        <v>2</v>
      </c>
      <c r="J167" s="432" t="s">
        <v>2</v>
      </c>
      <c r="K167" s="432" t="s">
        <v>2</v>
      </c>
      <c r="L167" s="432" t="s">
        <v>2</v>
      </c>
      <c r="M167" s="432" t="s">
        <v>2</v>
      </c>
      <c r="N167" s="435">
        <f>F168+G168</f>
        <v>0.68659099649999999</v>
      </c>
      <c r="O167" s="418">
        <f>+N167+N169</f>
        <v>4.9467709964999997</v>
      </c>
      <c r="P167" s="418">
        <f>+O167*E167</f>
        <v>30.669980178299998</v>
      </c>
    </row>
    <row r="168" spans="1:255" s="109" customFormat="1" ht="28.5" customHeight="1">
      <c r="A168" s="433"/>
      <c r="B168" s="433"/>
      <c r="C168" s="443"/>
      <c r="D168" s="433"/>
      <c r="E168" s="436"/>
      <c r="F168" s="107">
        <f>F167*ա</f>
        <v>0.57406067999999999</v>
      </c>
      <c r="G168" s="107">
        <f>G167*մ</f>
        <v>0.1125303165</v>
      </c>
      <c r="H168" s="433"/>
      <c r="I168" s="433"/>
      <c r="J168" s="433"/>
      <c r="K168" s="433"/>
      <c r="L168" s="433"/>
      <c r="M168" s="433"/>
      <c r="N168" s="436"/>
      <c r="O168" s="418"/>
      <c r="P168" s="418"/>
    </row>
    <row r="169" spans="1:255" s="109" customFormat="1" ht="15" customHeight="1">
      <c r="A169" s="111"/>
      <c r="B169" s="111"/>
      <c r="C169" s="112"/>
      <c r="D169" s="111"/>
      <c r="E169" s="111"/>
      <c r="F169" s="111"/>
      <c r="G169" s="111"/>
      <c r="H169" s="171" t="s">
        <v>126</v>
      </c>
      <c r="I169" s="113" t="s">
        <v>64</v>
      </c>
      <c r="J169" s="108">
        <v>1.2</v>
      </c>
      <c r="K169" s="110"/>
      <c r="L169" s="126">
        <v>2.7250000000000001</v>
      </c>
      <c r="M169" s="134">
        <f>L169*J169*տ</f>
        <v>3.9632399999999999</v>
      </c>
      <c r="N169" s="429">
        <f>M169+M170+M171</f>
        <v>4.2601800000000001</v>
      </c>
      <c r="O169" s="418"/>
      <c r="P169" s="418"/>
    </row>
    <row r="170" spans="1:255" s="109" customFormat="1" ht="15" customHeight="1">
      <c r="A170" s="111"/>
      <c r="B170" s="111"/>
      <c r="C170" s="112"/>
      <c r="D170" s="111"/>
      <c r="E170" s="111"/>
      <c r="F170" s="111"/>
      <c r="G170" s="111"/>
      <c r="H170" s="171" t="s">
        <v>127</v>
      </c>
      <c r="I170" s="37" t="s">
        <v>73</v>
      </c>
      <c r="J170" s="108">
        <v>0.11</v>
      </c>
      <c r="K170" s="111"/>
      <c r="L170" s="141">
        <v>1</v>
      </c>
      <c r="M170" s="134">
        <f>L170*J170*տ</f>
        <v>0.13331999999999999</v>
      </c>
      <c r="N170" s="430"/>
      <c r="O170" s="418"/>
      <c r="P170" s="418"/>
    </row>
    <row r="171" spans="1:255" s="109" customFormat="1" ht="17.25" customHeight="1">
      <c r="A171" s="111"/>
      <c r="B171" s="111"/>
      <c r="C171" s="112"/>
      <c r="D171" s="111"/>
      <c r="E171" s="111"/>
      <c r="F171" s="111"/>
      <c r="G171" s="111"/>
      <c r="H171" s="171" t="s">
        <v>128</v>
      </c>
      <c r="I171" s="37" t="s">
        <v>73</v>
      </c>
      <c r="J171" s="126">
        <v>0.15</v>
      </c>
      <c r="K171" s="110"/>
      <c r="L171" s="108">
        <v>0.9</v>
      </c>
      <c r="M171" s="134">
        <f>L171*J171*տ</f>
        <v>0.16362000000000002</v>
      </c>
      <c r="N171" s="431"/>
      <c r="O171" s="418"/>
      <c r="P171" s="418"/>
    </row>
    <row r="172" spans="1:255" s="109" customFormat="1" ht="30.75" customHeight="1">
      <c r="A172" s="432">
        <v>5</v>
      </c>
      <c r="B172" s="437" t="s">
        <v>129</v>
      </c>
      <c r="C172" s="438" t="s">
        <v>330</v>
      </c>
      <c r="D172" s="432" t="s">
        <v>64</v>
      </c>
      <c r="E172" s="435">
        <v>11.1</v>
      </c>
      <c r="F172" s="44">
        <v>0.46</v>
      </c>
      <c r="G172" s="44">
        <f>0.74/100*լե</f>
        <v>7.7700000000000009E-3</v>
      </c>
      <c r="H172" s="432" t="s">
        <v>2</v>
      </c>
      <c r="I172" s="432" t="s">
        <v>2</v>
      </c>
      <c r="J172" s="432" t="s">
        <v>2</v>
      </c>
      <c r="K172" s="432" t="s">
        <v>2</v>
      </c>
      <c r="L172" s="432" t="s">
        <v>2</v>
      </c>
      <c r="M172" s="432" t="s">
        <v>2</v>
      </c>
      <c r="N172" s="435">
        <f>F173+G173</f>
        <v>1.0969700865000001</v>
      </c>
      <c r="O172" s="429">
        <f>N172+N174</f>
        <v>6.7878554864999998</v>
      </c>
      <c r="P172" s="429">
        <f>E172*O172</f>
        <v>75.345195900149989</v>
      </c>
    </row>
    <row r="173" spans="1:255" s="109" customFormat="1" ht="30.75" customHeight="1">
      <c r="A173" s="433"/>
      <c r="B173" s="461"/>
      <c r="C173" s="439"/>
      <c r="D173" s="433"/>
      <c r="E173" s="436"/>
      <c r="F173" s="107">
        <f>F172*ա</f>
        <v>1.0734468000000001</v>
      </c>
      <c r="G173" s="107">
        <f>G172*մ</f>
        <v>2.3523286500000004E-2</v>
      </c>
      <c r="H173" s="433"/>
      <c r="I173" s="433"/>
      <c r="J173" s="433"/>
      <c r="K173" s="433"/>
      <c r="L173" s="433"/>
      <c r="M173" s="433"/>
      <c r="N173" s="436"/>
      <c r="O173" s="430"/>
      <c r="P173" s="430"/>
    </row>
    <row r="174" spans="1:255" s="109" customFormat="1" ht="18" customHeight="1">
      <c r="A174" s="111"/>
      <c r="B174" s="111"/>
      <c r="C174" s="112"/>
      <c r="D174" s="111"/>
      <c r="E174" s="170"/>
      <c r="F174" s="111"/>
      <c r="G174" s="111"/>
      <c r="H174" s="113" t="s">
        <v>130</v>
      </c>
      <c r="I174" s="113" t="s">
        <v>64</v>
      </c>
      <c r="J174" s="108">
        <v>1.1499999999999999</v>
      </c>
      <c r="K174" s="110"/>
      <c r="L174" s="108">
        <v>4.0830000000000002</v>
      </c>
      <c r="M174" s="134">
        <f>L174*J174*տ</f>
        <v>5.6908854</v>
      </c>
      <c r="N174" s="108">
        <f>M174</f>
        <v>5.6908854</v>
      </c>
      <c r="O174" s="431"/>
      <c r="P174" s="431"/>
      <c r="Q174" s="124"/>
      <c r="R174" s="124"/>
      <c r="S174" s="124"/>
      <c r="T174" s="124"/>
      <c r="U174" s="124"/>
      <c r="V174" s="124"/>
      <c r="W174" s="124"/>
      <c r="X174" s="124"/>
      <c r="Y174" s="124"/>
      <c r="Z174" s="124"/>
      <c r="AA174" s="124"/>
      <c r="AB174" s="124"/>
      <c r="AC174" s="124"/>
      <c r="AD174" s="124"/>
      <c r="AE174" s="124"/>
      <c r="AF174" s="124"/>
      <c r="AG174" s="124"/>
      <c r="AH174" s="124"/>
      <c r="AI174" s="124"/>
      <c r="AJ174" s="124"/>
      <c r="AK174" s="124"/>
      <c r="AL174" s="124"/>
      <c r="AM174" s="124"/>
      <c r="AN174" s="124"/>
      <c r="AO174" s="124"/>
      <c r="AP174" s="124"/>
      <c r="AQ174" s="124"/>
      <c r="AR174" s="124"/>
      <c r="AS174" s="124"/>
      <c r="AT174" s="124"/>
      <c r="AU174" s="124"/>
      <c r="AV174" s="124"/>
      <c r="AW174" s="124"/>
      <c r="AX174" s="124"/>
      <c r="AY174" s="124"/>
      <c r="AZ174" s="124"/>
      <c r="BA174" s="124"/>
      <c r="BB174" s="124"/>
      <c r="BC174" s="124"/>
      <c r="BD174" s="124"/>
      <c r="BE174" s="124"/>
      <c r="BF174" s="124"/>
      <c r="BG174" s="124"/>
      <c r="BH174" s="124"/>
      <c r="BI174" s="124"/>
      <c r="BJ174" s="124"/>
      <c r="BK174" s="124"/>
      <c r="BL174" s="124"/>
      <c r="BM174" s="124"/>
      <c r="BN174" s="124"/>
      <c r="BO174" s="124"/>
      <c r="BP174" s="124"/>
      <c r="BQ174" s="124"/>
      <c r="BR174" s="124"/>
      <c r="BS174" s="124"/>
      <c r="BT174" s="124"/>
      <c r="BU174" s="124"/>
      <c r="BV174" s="124"/>
      <c r="BW174" s="124"/>
      <c r="BX174" s="124"/>
      <c r="BY174" s="124"/>
      <c r="BZ174" s="124"/>
      <c r="CA174" s="124"/>
      <c r="CB174" s="124"/>
      <c r="CC174" s="124"/>
      <c r="CD174" s="124"/>
      <c r="CE174" s="124"/>
      <c r="CF174" s="124"/>
      <c r="CG174" s="124"/>
      <c r="CH174" s="124"/>
      <c r="CI174" s="124"/>
      <c r="CJ174" s="124"/>
      <c r="CK174" s="124"/>
      <c r="CL174" s="124"/>
      <c r="CM174" s="124"/>
      <c r="CN174" s="124"/>
      <c r="CO174" s="124"/>
      <c r="CP174" s="124"/>
      <c r="CQ174" s="124"/>
      <c r="CR174" s="124"/>
      <c r="CS174" s="124"/>
      <c r="CT174" s="124"/>
      <c r="CU174" s="124"/>
      <c r="CV174" s="124"/>
      <c r="CW174" s="124"/>
      <c r="CX174" s="124"/>
      <c r="CY174" s="124"/>
      <c r="CZ174" s="124"/>
      <c r="DA174" s="124"/>
      <c r="DB174" s="124"/>
      <c r="DC174" s="124"/>
      <c r="DD174" s="124"/>
      <c r="DE174" s="124"/>
      <c r="DF174" s="124"/>
      <c r="DG174" s="124"/>
      <c r="DH174" s="124"/>
      <c r="DI174" s="124"/>
      <c r="DJ174" s="124"/>
      <c r="DK174" s="124"/>
      <c r="DL174" s="124"/>
      <c r="DM174" s="124"/>
      <c r="DN174" s="124"/>
      <c r="DO174" s="124"/>
      <c r="DP174" s="124"/>
      <c r="DQ174" s="124"/>
      <c r="DR174" s="124"/>
      <c r="DS174" s="124"/>
      <c r="DT174" s="124"/>
      <c r="DU174" s="124"/>
      <c r="DV174" s="124"/>
      <c r="DW174" s="124"/>
      <c r="DX174" s="124"/>
      <c r="DY174" s="124"/>
      <c r="DZ174" s="124"/>
      <c r="EA174" s="124"/>
      <c r="EB174" s="124"/>
      <c r="EC174" s="124"/>
      <c r="ED174" s="124"/>
      <c r="EE174" s="124"/>
      <c r="EF174" s="124"/>
      <c r="EG174" s="124"/>
      <c r="EH174" s="124"/>
      <c r="EI174" s="124"/>
      <c r="EJ174" s="124"/>
      <c r="EK174" s="124"/>
      <c r="EL174" s="124"/>
      <c r="EM174" s="124"/>
      <c r="EN174" s="124"/>
      <c r="EO174" s="124"/>
      <c r="EP174" s="124"/>
      <c r="EQ174" s="124"/>
      <c r="ER174" s="124"/>
      <c r="ES174" s="124"/>
      <c r="ET174" s="124"/>
      <c r="EU174" s="124"/>
      <c r="EV174" s="124"/>
      <c r="EW174" s="124"/>
      <c r="EX174" s="124"/>
      <c r="EY174" s="124"/>
      <c r="EZ174" s="124"/>
      <c r="FA174" s="124"/>
      <c r="FB174" s="124"/>
      <c r="FC174" s="124"/>
      <c r="FD174" s="124"/>
      <c r="FE174" s="124"/>
      <c r="FF174" s="124"/>
      <c r="FG174" s="124"/>
      <c r="FH174" s="124"/>
      <c r="FI174" s="124"/>
      <c r="FJ174" s="124"/>
      <c r="FK174" s="124"/>
      <c r="FL174" s="124"/>
      <c r="FM174" s="124"/>
      <c r="FN174" s="124"/>
      <c r="FO174" s="124"/>
      <c r="FP174" s="124"/>
      <c r="FQ174" s="124"/>
      <c r="FR174" s="124"/>
      <c r="FS174" s="124"/>
      <c r="FT174" s="124"/>
      <c r="FU174" s="124"/>
      <c r="FV174" s="124"/>
      <c r="FW174" s="124"/>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5"/>
      <c r="IU174" s="125"/>
    </row>
    <row r="175" spans="1:255" s="118" customFormat="1" ht="25.5" customHeight="1">
      <c r="A175" s="114"/>
      <c r="B175" s="127"/>
      <c r="C175" s="365" t="s">
        <v>331</v>
      </c>
      <c r="D175" s="365"/>
      <c r="E175" s="365"/>
      <c r="F175" s="107"/>
      <c r="G175" s="107"/>
      <c r="H175" s="114"/>
      <c r="I175" s="114"/>
      <c r="J175" s="114"/>
      <c r="K175" s="114"/>
      <c r="L175" s="114"/>
      <c r="M175" s="114"/>
      <c r="N175" s="116"/>
      <c r="O175" s="116"/>
      <c r="P175" s="128"/>
    </row>
    <row r="176" spans="1:255" s="118" customFormat="1" ht="23.25" customHeight="1">
      <c r="A176" s="407">
        <v>1</v>
      </c>
      <c r="B176" s="499" t="s">
        <v>92</v>
      </c>
      <c r="C176" s="393" t="s">
        <v>218</v>
      </c>
      <c r="D176" s="432" t="s">
        <v>63</v>
      </c>
      <c r="E176" s="459">
        <v>2.5</v>
      </c>
      <c r="F176" s="116">
        <v>0.7</v>
      </c>
      <c r="G176" s="116">
        <f>0.28*լե</f>
        <v>0.29400000000000004</v>
      </c>
      <c r="H176" s="432" t="s">
        <v>2</v>
      </c>
      <c r="I176" s="432" t="s">
        <v>2</v>
      </c>
      <c r="J176" s="407" t="s">
        <v>2</v>
      </c>
      <c r="K176" s="407" t="s">
        <v>2</v>
      </c>
      <c r="L176" s="407" t="s">
        <v>2</v>
      </c>
      <c r="M176" s="407" t="s">
        <v>2</v>
      </c>
      <c r="N176" s="423">
        <f>F177+G177</f>
        <v>2.5235763000000002</v>
      </c>
      <c r="O176" s="370">
        <f>N176+N178</f>
        <v>33.017908380000002</v>
      </c>
      <c r="P176" s="370">
        <f>E176*O176</f>
        <v>82.54477095</v>
      </c>
    </row>
    <row r="177" spans="1:247" s="118" customFormat="1" ht="23.25" customHeight="1">
      <c r="A177" s="407"/>
      <c r="B177" s="499"/>
      <c r="C177" s="393"/>
      <c r="D177" s="433"/>
      <c r="E177" s="460"/>
      <c r="F177" s="107">
        <f>F176*ա</f>
        <v>1.6335059999999999</v>
      </c>
      <c r="G177" s="107">
        <f>G176*մ</f>
        <v>0.89007030000000009</v>
      </c>
      <c r="H177" s="433"/>
      <c r="I177" s="433"/>
      <c r="J177" s="407"/>
      <c r="K177" s="407"/>
      <c r="L177" s="407"/>
      <c r="M177" s="407"/>
      <c r="N177" s="423"/>
      <c r="O177" s="495"/>
      <c r="P177" s="495"/>
    </row>
    <row r="178" spans="1:247" s="118" customFormat="1" ht="18" customHeight="1">
      <c r="A178" s="114"/>
      <c r="B178" s="115"/>
      <c r="C178" s="119"/>
      <c r="D178" s="114"/>
      <c r="E178" s="116"/>
      <c r="F178" s="116"/>
      <c r="G178" s="116"/>
      <c r="H178" s="120" t="s">
        <v>77</v>
      </c>
      <c r="I178" s="114" t="s">
        <v>63</v>
      </c>
      <c r="J178" s="114">
        <v>1.02</v>
      </c>
      <c r="K178" s="114"/>
      <c r="L178" s="108">
        <v>24.667000000000002</v>
      </c>
      <c r="M178" s="134">
        <f>L178*J178*տ</f>
        <v>30.49433208</v>
      </c>
      <c r="N178" s="117">
        <f>M178</f>
        <v>30.49433208</v>
      </c>
      <c r="O178" s="495"/>
      <c r="P178" s="495"/>
    </row>
    <row r="179" spans="1:247" s="109" customFormat="1" ht="17.25" customHeight="1">
      <c r="A179" s="432">
        <v>2</v>
      </c>
      <c r="B179" s="437" t="s">
        <v>81</v>
      </c>
      <c r="C179" s="438" t="s">
        <v>336</v>
      </c>
      <c r="D179" s="432" t="s">
        <v>63</v>
      </c>
      <c r="E179" s="500">
        <v>2.5</v>
      </c>
      <c r="F179" s="56">
        <v>1.82</v>
      </c>
      <c r="G179" s="56">
        <f>1.06*լե</f>
        <v>1.1130000000000002</v>
      </c>
      <c r="H179" s="432" t="s">
        <v>2</v>
      </c>
      <c r="I179" s="432" t="s">
        <v>2</v>
      </c>
      <c r="J179" s="432" t="s">
        <v>2</v>
      </c>
      <c r="K179" s="432" t="s">
        <v>2</v>
      </c>
      <c r="L179" s="432" t="s">
        <v>2</v>
      </c>
      <c r="M179" s="432" t="s">
        <v>2</v>
      </c>
      <c r="N179" s="435">
        <f>F180+G180</f>
        <v>7.6166674500000004</v>
      </c>
      <c r="O179" s="429">
        <f>N179+N181</f>
        <v>12.31922745</v>
      </c>
      <c r="P179" s="463">
        <f>E179*O179</f>
        <v>30.798068624999999</v>
      </c>
      <c r="Q179" s="125"/>
      <c r="R179" s="125"/>
      <c r="S179" s="125"/>
      <c r="T179" s="125"/>
      <c r="U179" s="125"/>
      <c r="V179" s="125"/>
      <c r="W179" s="125"/>
      <c r="X179" s="125"/>
      <c r="Y179" s="125"/>
      <c r="Z179" s="125"/>
      <c r="AA179" s="125"/>
      <c r="AB179" s="125"/>
      <c r="AC179" s="125"/>
      <c r="AD179" s="125"/>
      <c r="AE179" s="125"/>
      <c r="AF179" s="125"/>
      <c r="AG179" s="125"/>
      <c r="AH179" s="125"/>
      <c r="AI179" s="125"/>
      <c r="AJ179" s="125"/>
      <c r="AK179" s="125"/>
      <c r="AL179" s="125"/>
      <c r="AM179" s="125"/>
      <c r="AN179" s="125"/>
      <c r="AO179" s="125"/>
      <c r="AP179" s="125"/>
      <c r="AQ179" s="125"/>
      <c r="AR179" s="125"/>
      <c r="AS179" s="125"/>
      <c r="AT179" s="125"/>
      <c r="AU179" s="125"/>
      <c r="AV179" s="125"/>
      <c r="AW179" s="125"/>
      <c r="AX179" s="125"/>
      <c r="AY179" s="125"/>
      <c r="AZ179" s="125"/>
      <c r="BA179" s="125"/>
      <c r="BB179" s="125"/>
      <c r="BC179" s="125"/>
      <c r="BD179" s="125"/>
      <c r="BE179" s="125"/>
      <c r="BF179" s="125"/>
      <c r="BG179" s="125"/>
      <c r="BH179" s="125"/>
      <c r="BI179" s="125"/>
      <c r="BJ179" s="125"/>
      <c r="BK179" s="125"/>
      <c r="BL179" s="125"/>
      <c r="BM179" s="125"/>
      <c r="BN179" s="125"/>
      <c r="BO179" s="125"/>
      <c r="BP179" s="125"/>
      <c r="BQ179" s="125"/>
      <c r="BR179" s="125"/>
      <c r="BS179" s="125"/>
      <c r="BT179" s="125"/>
      <c r="BU179" s="125"/>
      <c r="BV179" s="125"/>
      <c r="BW179" s="125"/>
      <c r="BX179" s="125"/>
      <c r="BY179" s="125"/>
      <c r="BZ179" s="125"/>
      <c r="CA179" s="125"/>
      <c r="CB179" s="125"/>
      <c r="CC179" s="125"/>
      <c r="CD179" s="125"/>
      <c r="CE179" s="125"/>
      <c r="CF179" s="125"/>
      <c r="CG179" s="125"/>
      <c r="CH179" s="125"/>
      <c r="CI179" s="125"/>
      <c r="CJ179" s="125"/>
      <c r="CK179" s="125"/>
      <c r="CL179" s="125"/>
      <c r="CM179" s="125"/>
      <c r="CN179" s="125"/>
      <c r="CO179" s="125"/>
      <c r="CP179" s="125"/>
      <c r="CQ179" s="125"/>
      <c r="CR179" s="125"/>
      <c r="CS179" s="125"/>
      <c r="CT179" s="125"/>
      <c r="CU179" s="125"/>
      <c r="CV179" s="125"/>
      <c r="CW179" s="125"/>
      <c r="CX179" s="125"/>
      <c r="CY179" s="125"/>
      <c r="CZ179" s="125"/>
      <c r="DA179" s="125"/>
      <c r="DB179" s="125"/>
      <c r="DC179" s="125"/>
      <c r="DD179" s="125"/>
      <c r="DE179" s="125"/>
      <c r="DF179" s="125"/>
      <c r="DG179" s="125"/>
      <c r="DH179" s="125"/>
      <c r="DI179" s="125"/>
      <c r="DJ179" s="125"/>
      <c r="DK179" s="125"/>
      <c r="DL179" s="125"/>
      <c r="DM179" s="125"/>
      <c r="DN179" s="125"/>
      <c r="DO179" s="125"/>
      <c r="DP179" s="125"/>
      <c r="DQ179" s="125"/>
      <c r="DR179" s="125"/>
      <c r="DS179" s="125"/>
      <c r="DT179" s="125"/>
      <c r="DU179" s="125"/>
      <c r="DV179" s="125"/>
      <c r="DW179" s="125"/>
      <c r="DX179" s="125"/>
      <c r="DY179" s="125"/>
      <c r="DZ179" s="125"/>
      <c r="EA179" s="125"/>
      <c r="EB179" s="125"/>
      <c r="EC179" s="125"/>
      <c r="ED179" s="125"/>
      <c r="EE179" s="125"/>
      <c r="EF179" s="125"/>
      <c r="EG179" s="125"/>
      <c r="EH179" s="125"/>
      <c r="EI179" s="125"/>
      <c r="EJ179" s="125"/>
      <c r="EK179" s="125"/>
      <c r="EL179" s="125"/>
      <c r="EM179" s="125"/>
      <c r="EN179" s="125"/>
      <c r="EO179" s="125"/>
      <c r="EP179" s="125"/>
      <c r="EQ179" s="125"/>
      <c r="ER179" s="125"/>
      <c r="ES179" s="125"/>
      <c r="ET179" s="125"/>
      <c r="EU179" s="125"/>
      <c r="EV179" s="125"/>
      <c r="EW179" s="125"/>
      <c r="EX179" s="125"/>
      <c r="EY179" s="125"/>
      <c r="EZ179" s="125"/>
      <c r="FA179" s="125"/>
      <c r="FB179" s="125"/>
      <c r="FC179" s="125"/>
      <c r="FD179" s="125"/>
      <c r="FE179" s="125"/>
      <c r="FF179" s="125"/>
      <c r="FG179" s="125"/>
      <c r="FH179" s="125"/>
      <c r="FI179" s="125"/>
      <c r="FJ179" s="125"/>
      <c r="FK179" s="125"/>
      <c r="FL179" s="125"/>
      <c r="FM179" s="125"/>
      <c r="FN179" s="125"/>
      <c r="FO179" s="125"/>
      <c r="FP179" s="125"/>
      <c r="FQ179" s="125"/>
      <c r="FR179" s="125"/>
      <c r="FS179" s="125"/>
      <c r="FT179" s="125"/>
      <c r="FU179" s="125"/>
      <c r="FV179" s="125"/>
      <c r="FW179" s="125"/>
      <c r="FX179" s="125"/>
      <c r="FY179" s="125"/>
      <c r="FZ179" s="125"/>
      <c r="GA179" s="125"/>
      <c r="GB179" s="125"/>
      <c r="GC179" s="125"/>
      <c r="GD179" s="125"/>
      <c r="GE179" s="125"/>
      <c r="GF179" s="125"/>
      <c r="GG179" s="125"/>
      <c r="GH179" s="125"/>
      <c r="GI179" s="125"/>
      <c r="GJ179" s="125"/>
      <c r="GK179" s="125"/>
      <c r="GL179" s="125"/>
      <c r="GM179" s="125"/>
      <c r="GN179" s="125"/>
      <c r="GO179" s="125"/>
      <c r="GP179" s="125"/>
      <c r="GQ179" s="125"/>
      <c r="GR179" s="125"/>
      <c r="GS179" s="125"/>
      <c r="GT179" s="125"/>
      <c r="GU179" s="125"/>
      <c r="GV179" s="125"/>
      <c r="GW179" s="125"/>
      <c r="GX179" s="125"/>
      <c r="GY179" s="125"/>
      <c r="GZ179" s="125"/>
      <c r="HA179" s="125"/>
      <c r="HB179" s="125"/>
      <c r="HC179" s="125"/>
      <c r="HD179" s="125"/>
      <c r="HE179" s="125"/>
      <c r="HF179" s="125"/>
      <c r="HG179" s="125"/>
      <c r="HH179" s="125"/>
      <c r="HI179" s="125"/>
      <c r="HJ179" s="125"/>
      <c r="HK179" s="125"/>
      <c r="HL179" s="125"/>
      <c r="HM179" s="125"/>
      <c r="HN179" s="125"/>
      <c r="HO179" s="125"/>
      <c r="HP179" s="125"/>
      <c r="HQ179" s="125"/>
      <c r="HR179" s="125"/>
      <c r="HS179" s="125"/>
      <c r="HT179" s="125"/>
      <c r="HU179" s="125"/>
      <c r="HV179" s="125"/>
      <c r="HW179" s="125"/>
      <c r="HX179" s="125"/>
      <c r="HY179" s="125"/>
      <c r="HZ179" s="125"/>
      <c r="IA179" s="125"/>
      <c r="IB179" s="125"/>
      <c r="IC179" s="125"/>
      <c r="ID179" s="125"/>
      <c r="IE179" s="125"/>
      <c r="IF179" s="125"/>
      <c r="IG179" s="125"/>
      <c r="IH179" s="125"/>
      <c r="II179" s="125"/>
      <c r="IJ179" s="125"/>
      <c r="IK179" s="125"/>
      <c r="IL179" s="125"/>
      <c r="IM179" s="125"/>
    </row>
    <row r="180" spans="1:247" s="109" customFormat="1" ht="19.5" customHeight="1">
      <c r="A180" s="433"/>
      <c r="B180" s="461"/>
      <c r="C180" s="439"/>
      <c r="D180" s="433"/>
      <c r="E180" s="501"/>
      <c r="F180" s="107">
        <f>F179*ա</f>
        <v>4.2471155999999999</v>
      </c>
      <c r="G180" s="107">
        <f>G179*մ</f>
        <v>3.3695518500000006</v>
      </c>
      <c r="H180" s="433"/>
      <c r="I180" s="433"/>
      <c r="J180" s="433"/>
      <c r="K180" s="433"/>
      <c r="L180" s="433"/>
      <c r="M180" s="433"/>
      <c r="N180" s="436"/>
      <c r="O180" s="506"/>
      <c r="P180" s="463"/>
    </row>
    <row r="181" spans="1:247" s="109" customFormat="1" ht="15.95" customHeight="1">
      <c r="A181" s="111"/>
      <c r="B181" s="111"/>
      <c r="C181" s="112"/>
      <c r="D181" s="111"/>
      <c r="E181" s="111"/>
      <c r="F181" s="111"/>
      <c r="G181" s="111"/>
      <c r="H181" s="37" t="s">
        <v>82</v>
      </c>
      <c r="I181" s="113" t="s">
        <v>63</v>
      </c>
      <c r="J181" s="108">
        <v>0.97</v>
      </c>
      <c r="K181" s="110"/>
      <c r="L181" s="108">
        <v>4</v>
      </c>
      <c r="M181" s="134">
        <f>L181*J181*տ</f>
        <v>4.7025600000000001</v>
      </c>
      <c r="N181" s="108">
        <f>M181</f>
        <v>4.7025600000000001</v>
      </c>
      <c r="O181" s="507"/>
      <c r="P181" s="463"/>
    </row>
    <row r="182" spans="1:247" s="118" customFormat="1" ht="27" customHeight="1">
      <c r="A182" s="407">
        <v>3</v>
      </c>
      <c r="B182" s="499" t="s">
        <v>97</v>
      </c>
      <c r="C182" s="393" t="s">
        <v>337</v>
      </c>
      <c r="D182" s="408" t="s">
        <v>63</v>
      </c>
      <c r="E182" s="440">
        <v>6.3</v>
      </c>
      <c r="F182" s="128">
        <v>1.55</v>
      </c>
      <c r="G182" s="128">
        <f>0.76*լե</f>
        <v>0.79800000000000004</v>
      </c>
      <c r="H182" s="442" t="s">
        <v>2</v>
      </c>
      <c r="I182" s="442" t="s">
        <v>2</v>
      </c>
      <c r="J182" s="425" t="s">
        <v>2</v>
      </c>
      <c r="K182" s="425" t="s">
        <v>2</v>
      </c>
      <c r="L182" s="425" t="s">
        <v>2</v>
      </c>
      <c r="M182" s="425" t="s">
        <v>2</v>
      </c>
      <c r="N182" s="425">
        <f>F183+G183</f>
        <v>6.0329541000000004</v>
      </c>
      <c r="O182" s="425">
        <f>N182+N184</f>
        <v>69.376215625200004</v>
      </c>
      <c r="P182" s="391">
        <f>O182*E182</f>
        <v>437.07015843876002</v>
      </c>
    </row>
    <row r="183" spans="1:247" s="118" customFormat="1" ht="27" customHeight="1">
      <c r="A183" s="407"/>
      <c r="B183" s="499"/>
      <c r="C183" s="393"/>
      <c r="D183" s="408"/>
      <c r="E183" s="440"/>
      <c r="F183" s="107">
        <f>F182*ա</f>
        <v>3.6170490000000002</v>
      </c>
      <c r="G183" s="107">
        <f>G182*մ</f>
        <v>2.4159051000000002</v>
      </c>
      <c r="H183" s="442"/>
      <c r="I183" s="442"/>
      <c r="J183" s="425"/>
      <c r="K183" s="425"/>
      <c r="L183" s="425"/>
      <c r="M183" s="425"/>
      <c r="N183" s="425"/>
      <c r="O183" s="425"/>
      <c r="P183" s="391"/>
    </row>
    <row r="184" spans="1:247" s="118" customFormat="1" ht="15" customHeight="1">
      <c r="A184" s="114"/>
      <c r="B184" s="115"/>
      <c r="C184" s="119"/>
      <c r="D184" s="114"/>
      <c r="E184" s="116"/>
      <c r="F184" s="128"/>
      <c r="G184" s="128"/>
      <c r="H184" s="128" t="s">
        <v>77</v>
      </c>
      <c r="I184" s="128" t="s">
        <v>63</v>
      </c>
      <c r="J184" s="128">
        <v>1.02</v>
      </c>
      <c r="K184" s="128"/>
      <c r="L184" s="135">
        <v>48</v>
      </c>
      <c r="M184" s="134">
        <f>L184*J184*տ</f>
        <v>59.33952</v>
      </c>
      <c r="N184" s="425">
        <f>M184+M185+M186</f>
        <v>63.343261525199999</v>
      </c>
      <c r="O184" s="425"/>
      <c r="P184" s="391"/>
    </row>
    <row r="185" spans="1:247" s="118" customFormat="1" ht="15" customHeight="1">
      <c r="A185" s="114"/>
      <c r="B185" s="115"/>
      <c r="C185" s="119"/>
      <c r="D185" s="114"/>
      <c r="E185" s="116"/>
      <c r="F185" s="128"/>
      <c r="G185" s="128"/>
      <c r="H185" s="128" t="s">
        <v>78</v>
      </c>
      <c r="I185" s="128" t="s">
        <v>79</v>
      </c>
      <c r="J185" s="128">
        <v>0.80300000000000005</v>
      </c>
      <c r="K185" s="128"/>
      <c r="L185" s="128">
        <v>3.5</v>
      </c>
      <c r="M185" s="134">
        <f>L185*J185*տ</f>
        <v>3.406326</v>
      </c>
      <c r="N185" s="425"/>
      <c r="O185" s="425"/>
      <c r="P185" s="391"/>
    </row>
    <row r="186" spans="1:247" s="118" customFormat="1" ht="15" customHeight="1">
      <c r="A186" s="114"/>
      <c r="B186" s="115"/>
      <c r="C186" s="119"/>
      <c r="D186" s="114"/>
      <c r="E186" s="116"/>
      <c r="F186" s="128"/>
      <c r="G186" s="128"/>
      <c r="H186" s="128" t="s">
        <v>80</v>
      </c>
      <c r="I186" s="128" t="s">
        <v>63</v>
      </c>
      <c r="J186" s="128">
        <v>3.8999999999999998E-3</v>
      </c>
      <c r="K186" s="128"/>
      <c r="L186" s="128">
        <v>126.389</v>
      </c>
      <c r="M186" s="134">
        <f>L186*J186*տ</f>
        <v>0.59741552519999996</v>
      </c>
      <c r="N186" s="425"/>
      <c r="O186" s="425"/>
      <c r="P186" s="391"/>
    </row>
    <row r="187" spans="1:247" ht="32.25" customHeight="1">
      <c r="A187" s="374">
        <v>4</v>
      </c>
      <c r="B187" s="395" t="s">
        <v>219</v>
      </c>
      <c r="C187" s="438" t="s">
        <v>223</v>
      </c>
      <c r="D187" s="408" t="s">
        <v>63</v>
      </c>
      <c r="E187" s="397">
        <v>12.5</v>
      </c>
      <c r="F187" s="206">
        <v>2.57</v>
      </c>
      <c r="G187" s="206">
        <v>0.66</v>
      </c>
      <c r="H187" s="502" t="s">
        <v>2</v>
      </c>
      <c r="I187" s="502" t="s">
        <v>2</v>
      </c>
      <c r="J187" s="502" t="s">
        <v>2</v>
      </c>
      <c r="K187" s="502" t="s">
        <v>2</v>
      </c>
      <c r="L187" s="502" t="s">
        <v>2</v>
      </c>
      <c r="M187" s="502" t="s">
        <v>2</v>
      </c>
      <c r="N187" s="504">
        <f>F188+G188</f>
        <v>7.9954175999999997</v>
      </c>
      <c r="O187" s="468">
        <f>N187+N189</f>
        <v>79.469081639999985</v>
      </c>
      <c r="P187" s="468">
        <f>E187*O187</f>
        <v>993.36352049999982</v>
      </c>
    </row>
    <row r="188" spans="1:247" ht="32.25" customHeight="1">
      <c r="A188" s="375"/>
      <c r="B188" s="392"/>
      <c r="C188" s="439"/>
      <c r="D188" s="408"/>
      <c r="E188" s="394"/>
      <c r="F188" s="107">
        <f>F187*ա</f>
        <v>5.9973006</v>
      </c>
      <c r="G188" s="107">
        <f>G187*մ</f>
        <v>1.9981170000000001</v>
      </c>
      <c r="H188" s="503"/>
      <c r="I188" s="503"/>
      <c r="J188" s="503"/>
      <c r="K188" s="503"/>
      <c r="L188" s="503"/>
      <c r="M188" s="503"/>
      <c r="N188" s="505"/>
      <c r="O188" s="469"/>
      <c r="P188" s="469"/>
    </row>
    <row r="189" spans="1:247" ht="15" customHeight="1">
      <c r="A189" s="143"/>
      <c r="B189" s="143"/>
      <c r="C189" s="144"/>
      <c r="D189" s="143"/>
      <c r="E189" s="143"/>
      <c r="F189" s="209"/>
      <c r="G189" s="209"/>
      <c r="H189" s="209" t="s">
        <v>77</v>
      </c>
      <c r="I189" s="210" t="s">
        <v>220</v>
      </c>
      <c r="J189" s="209">
        <v>1.02</v>
      </c>
      <c r="K189" s="209"/>
      <c r="L189" s="116">
        <v>48</v>
      </c>
      <c r="M189" s="177">
        <f>L189*J189*տ</f>
        <v>59.33952</v>
      </c>
      <c r="N189" s="496">
        <f>M189+M190+M191+M192</f>
        <v>71.473664039999989</v>
      </c>
      <c r="O189" s="469"/>
      <c r="P189" s="469"/>
    </row>
    <row r="190" spans="1:247" ht="15" customHeight="1">
      <c r="A190" s="143"/>
      <c r="B190" s="143"/>
      <c r="C190" s="144"/>
      <c r="D190" s="143"/>
      <c r="E190" s="143"/>
      <c r="F190" s="209"/>
      <c r="G190" s="209"/>
      <c r="H190" s="209" t="s">
        <v>100</v>
      </c>
      <c r="I190" s="211" t="s">
        <v>221</v>
      </c>
      <c r="J190" s="209">
        <v>1.32</v>
      </c>
      <c r="K190" s="209"/>
      <c r="L190" s="212">
        <v>3.5</v>
      </c>
      <c r="M190" s="177">
        <f>L190*J190*տ</f>
        <v>5.5994400000000004</v>
      </c>
      <c r="N190" s="497"/>
      <c r="O190" s="469"/>
      <c r="P190" s="469"/>
    </row>
    <row r="191" spans="1:247" ht="15" customHeight="1">
      <c r="A191" s="143"/>
      <c r="B191" s="143"/>
      <c r="C191" s="144"/>
      <c r="D191" s="143"/>
      <c r="E191" s="143"/>
      <c r="F191" s="209"/>
      <c r="G191" s="209"/>
      <c r="H191" s="209" t="s">
        <v>80</v>
      </c>
      <c r="I191" s="210" t="s">
        <v>220</v>
      </c>
      <c r="J191" s="209">
        <v>0.03</v>
      </c>
      <c r="K191" s="209"/>
      <c r="L191" s="208">
        <v>126.389</v>
      </c>
      <c r="M191" s="177">
        <f>L191*J191*տ</f>
        <v>4.5955040399999998</v>
      </c>
      <c r="N191" s="497"/>
      <c r="O191" s="469"/>
      <c r="P191" s="469"/>
    </row>
    <row r="192" spans="1:247" ht="15" customHeight="1">
      <c r="A192" s="143"/>
      <c r="B192" s="143"/>
      <c r="C192" s="144"/>
      <c r="D192" s="143"/>
      <c r="E192" s="143"/>
      <c r="F192" s="209"/>
      <c r="G192" s="209"/>
      <c r="H192" s="209" t="s">
        <v>222</v>
      </c>
      <c r="I192" s="207" t="s">
        <v>73</v>
      </c>
      <c r="J192" s="209">
        <v>1.6</v>
      </c>
      <c r="K192" s="209"/>
      <c r="L192" s="212">
        <v>1</v>
      </c>
      <c r="M192" s="177">
        <f>L192*J192*տ</f>
        <v>1.9392</v>
      </c>
      <c r="N192" s="498"/>
      <c r="O192" s="388"/>
      <c r="P192" s="388"/>
    </row>
    <row r="193" spans="1:16" s="118" customFormat="1" ht="32.25" customHeight="1">
      <c r="A193" s="407">
        <v>5</v>
      </c>
      <c r="B193" s="499" t="s">
        <v>76</v>
      </c>
      <c r="C193" s="438" t="s">
        <v>338</v>
      </c>
      <c r="D193" s="432" t="s">
        <v>63</v>
      </c>
      <c r="E193" s="500">
        <v>1.5</v>
      </c>
      <c r="F193" s="116">
        <v>1</v>
      </c>
      <c r="G193" s="116">
        <f>0.77*լե</f>
        <v>0.80850000000000011</v>
      </c>
      <c r="H193" s="432" t="s">
        <v>2</v>
      </c>
      <c r="I193" s="432" t="s">
        <v>2</v>
      </c>
      <c r="J193" s="407" t="s">
        <v>2</v>
      </c>
      <c r="K193" s="407" t="s">
        <v>2</v>
      </c>
      <c r="L193" s="407" t="s">
        <v>2</v>
      </c>
      <c r="M193" s="407" t="s">
        <v>2</v>
      </c>
      <c r="N193" s="423">
        <f>F194+G194</f>
        <v>4.7812733250000008</v>
      </c>
      <c r="O193" s="370">
        <f>N193+N195</f>
        <v>64.272306899400007</v>
      </c>
      <c r="P193" s="493">
        <f>E193*O193</f>
        <v>96.408460349100011</v>
      </c>
    </row>
    <row r="194" spans="1:16" s="118" customFormat="1" ht="32.25" customHeight="1">
      <c r="A194" s="407"/>
      <c r="B194" s="499"/>
      <c r="C194" s="439"/>
      <c r="D194" s="433"/>
      <c r="E194" s="501"/>
      <c r="F194" s="107">
        <f>F193*ա</f>
        <v>2.33358</v>
      </c>
      <c r="G194" s="107">
        <f>G193*մ</f>
        <v>2.4476933250000004</v>
      </c>
      <c r="H194" s="433"/>
      <c r="I194" s="433"/>
      <c r="J194" s="407"/>
      <c r="K194" s="407"/>
      <c r="L194" s="407"/>
      <c r="M194" s="407"/>
      <c r="N194" s="423"/>
      <c r="O194" s="495"/>
      <c r="P194" s="494"/>
    </row>
    <row r="195" spans="1:16" s="118" customFormat="1" ht="18" customHeight="1">
      <c r="A195" s="114"/>
      <c r="B195" s="115"/>
      <c r="C195" s="119"/>
      <c r="D195" s="114"/>
      <c r="E195" s="116"/>
      <c r="F195" s="116"/>
      <c r="G195" s="116"/>
      <c r="H195" s="120" t="s">
        <v>77</v>
      </c>
      <c r="I195" s="114" t="s">
        <v>63</v>
      </c>
      <c r="J195" s="114">
        <v>1.0149999999999999</v>
      </c>
      <c r="K195" s="114"/>
      <c r="L195" s="116">
        <v>48</v>
      </c>
      <c r="M195" s="134">
        <f>L195*J195*տ</f>
        <v>59.048639999999999</v>
      </c>
      <c r="N195" s="370">
        <f>M195+M196+M197</f>
        <v>59.491033574399999</v>
      </c>
      <c r="O195" s="495"/>
      <c r="P195" s="494"/>
    </row>
    <row r="196" spans="1:16" s="118" customFormat="1" ht="18" customHeight="1">
      <c r="A196" s="114"/>
      <c r="B196" s="115"/>
      <c r="C196" s="119"/>
      <c r="D196" s="114"/>
      <c r="E196" s="116"/>
      <c r="F196" s="116"/>
      <c r="G196" s="116"/>
      <c r="H196" s="121" t="s">
        <v>78</v>
      </c>
      <c r="I196" s="114" t="s">
        <v>79</v>
      </c>
      <c r="J196" s="116">
        <f>7.54/100</f>
        <v>7.5399999999999995E-2</v>
      </c>
      <c r="K196" s="114"/>
      <c r="L196" s="116">
        <v>3.5</v>
      </c>
      <c r="M196" s="134">
        <f>L196*J196*տ</f>
        <v>0.31984679999999993</v>
      </c>
      <c r="N196" s="495"/>
      <c r="O196" s="495"/>
      <c r="P196" s="494"/>
    </row>
    <row r="197" spans="1:16" s="118" customFormat="1" ht="18" customHeight="1">
      <c r="A197" s="114"/>
      <c r="B197" s="115"/>
      <c r="C197" s="119"/>
      <c r="D197" s="114"/>
      <c r="E197" s="116"/>
      <c r="F197" s="116"/>
      <c r="G197" s="116"/>
      <c r="H197" s="121" t="s">
        <v>80</v>
      </c>
      <c r="I197" s="114" t="s">
        <v>63</v>
      </c>
      <c r="J197" s="122">
        <v>8.0000000000000004E-4</v>
      </c>
      <c r="K197" s="114"/>
      <c r="L197" s="116">
        <v>126.389</v>
      </c>
      <c r="M197" s="134">
        <f>L197*J197*տ</f>
        <v>0.12254677439999999</v>
      </c>
      <c r="N197" s="495"/>
      <c r="O197" s="495"/>
      <c r="P197" s="494"/>
    </row>
    <row r="198" spans="1:16" s="176" customFormat="1" ht="17.25" customHeight="1">
      <c r="A198" s="361">
        <v>6</v>
      </c>
      <c r="B198" s="452" t="s">
        <v>204</v>
      </c>
      <c r="C198" s="443" t="s">
        <v>341</v>
      </c>
      <c r="D198" s="432" t="s">
        <v>63</v>
      </c>
      <c r="E198" s="435">
        <f>2.3*0.2</f>
        <v>0.45999999999999996</v>
      </c>
      <c r="F198" s="159">
        <v>1.62</v>
      </c>
      <c r="G198" s="159">
        <v>0</v>
      </c>
      <c r="H198" s="432" t="s">
        <v>2</v>
      </c>
      <c r="I198" s="432" t="s">
        <v>2</v>
      </c>
      <c r="J198" s="432" t="s">
        <v>2</v>
      </c>
      <c r="K198" s="432" t="s">
        <v>2</v>
      </c>
      <c r="L198" s="432" t="s">
        <v>2</v>
      </c>
      <c r="M198" s="432" t="s">
        <v>2</v>
      </c>
      <c r="N198" s="435">
        <f>F199+G199</f>
        <v>3.7803996000000004</v>
      </c>
      <c r="O198" s="429">
        <f>N198+N200</f>
        <v>43.638231599999997</v>
      </c>
      <c r="P198" s="454">
        <f>O198*E198</f>
        <v>20.073586535999997</v>
      </c>
    </row>
    <row r="199" spans="1:16" s="176" customFormat="1" ht="17.25" customHeight="1">
      <c r="A199" s="362"/>
      <c r="B199" s="453"/>
      <c r="C199" s="443"/>
      <c r="D199" s="433"/>
      <c r="E199" s="436"/>
      <c r="F199" s="107">
        <f>F198*ա</f>
        <v>3.7803996000000004</v>
      </c>
      <c r="G199" s="107">
        <f>G198*մ</f>
        <v>0</v>
      </c>
      <c r="H199" s="433"/>
      <c r="I199" s="433"/>
      <c r="J199" s="433"/>
      <c r="K199" s="433"/>
      <c r="L199" s="433"/>
      <c r="M199" s="433"/>
      <c r="N199" s="436"/>
      <c r="O199" s="430"/>
      <c r="P199" s="455"/>
    </row>
    <row r="200" spans="1:16" s="176" customFormat="1" ht="21.75" customHeight="1">
      <c r="A200" s="111"/>
      <c r="B200" s="111"/>
      <c r="C200" s="112"/>
      <c r="D200" s="111"/>
      <c r="E200" s="111"/>
      <c r="F200" s="111"/>
      <c r="G200" s="111"/>
      <c r="H200" s="171" t="s">
        <v>65</v>
      </c>
      <c r="I200" s="113" t="s">
        <v>63</v>
      </c>
      <c r="J200" s="108">
        <v>1.0149999999999999</v>
      </c>
      <c r="K200" s="108"/>
      <c r="L200" s="108">
        <v>32.4</v>
      </c>
      <c r="M200" s="134">
        <f>L200*J200*տ</f>
        <v>39.857831999999995</v>
      </c>
      <c r="N200" s="108">
        <f>M200</f>
        <v>39.857831999999995</v>
      </c>
      <c r="O200" s="431"/>
      <c r="P200" s="456"/>
    </row>
    <row r="201" spans="1:16" s="109" customFormat="1" ht="17.45" customHeight="1">
      <c r="A201" s="408">
        <v>7</v>
      </c>
      <c r="B201" s="449" t="s">
        <v>95</v>
      </c>
      <c r="C201" s="438" t="s">
        <v>105</v>
      </c>
      <c r="D201" s="432" t="s">
        <v>62</v>
      </c>
      <c r="E201" s="492">
        <v>1.2E-2</v>
      </c>
      <c r="F201" s="168">
        <v>0</v>
      </c>
      <c r="G201" s="168">
        <v>0</v>
      </c>
      <c r="H201" s="432" t="s">
        <v>2</v>
      </c>
      <c r="I201" s="432" t="s">
        <v>2</v>
      </c>
      <c r="J201" s="408" t="s">
        <v>2</v>
      </c>
      <c r="K201" s="408" t="s">
        <v>2</v>
      </c>
      <c r="L201" s="408" t="s">
        <v>2</v>
      </c>
      <c r="M201" s="408" t="s">
        <v>2</v>
      </c>
      <c r="N201" s="440">
        <f>F202+G202</f>
        <v>0</v>
      </c>
      <c r="O201" s="463">
        <f>N201+N203</f>
        <v>545.4</v>
      </c>
      <c r="P201" s="491">
        <f>E201*O201</f>
        <v>6.5447999999999995</v>
      </c>
    </row>
    <row r="202" spans="1:16" s="109" customFormat="1" ht="15.95" customHeight="1">
      <c r="A202" s="408"/>
      <c r="B202" s="450"/>
      <c r="C202" s="439"/>
      <c r="D202" s="433"/>
      <c r="E202" s="492"/>
      <c r="F202" s="107">
        <f>F201*ա</f>
        <v>0</v>
      </c>
      <c r="G202" s="107">
        <f>G201*մ</f>
        <v>0</v>
      </c>
      <c r="H202" s="433"/>
      <c r="I202" s="433"/>
      <c r="J202" s="408"/>
      <c r="K202" s="408"/>
      <c r="L202" s="408"/>
      <c r="M202" s="408"/>
      <c r="N202" s="440"/>
      <c r="O202" s="463"/>
      <c r="P202" s="491"/>
    </row>
    <row r="203" spans="1:16" s="109" customFormat="1" ht="15.75" customHeight="1">
      <c r="A203" s="111"/>
      <c r="B203" s="111"/>
      <c r="C203" s="112"/>
      <c r="D203" s="111"/>
      <c r="E203" s="169"/>
      <c r="F203" s="111"/>
      <c r="G203" s="111"/>
      <c r="H203" s="113" t="s">
        <v>106</v>
      </c>
      <c r="I203" s="37" t="s">
        <v>62</v>
      </c>
      <c r="J203" s="108">
        <v>1</v>
      </c>
      <c r="K203" s="110"/>
      <c r="L203" s="172">
        <v>450</v>
      </c>
      <c r="M203" s="134">
        <f>L203*J203*տ</f>
        <v>545.4</v>
      </c>
      <c r="N203" s="170">
        <f>M203</f>
        <v>545.4</v>
      </c>
      <c r="O203" s="463"/>
      <c r="P203" s="491"/>
    </row>
    <row r="204" spans="1:16" s="109" customFormat="1" ht="17.45" customHeight="1">
      <c r="A204" s="408">
        <v>8</v>
      </c>
      <c r="B204" s="449" t="s">
        <v>95</v>
      </c>
      <c r="C204" s="438" t="s">
        <v>339</v>
      </c>
      <c r="D204" s="432" t="s">
        <v>62</v>
      </c>
      <c r="E204" s="492">
        <v>0.79349999999999998</v>
      </c>
      <c r="F204" s="168">
        <v>0</v>
      </c>
      <c r="G204" s="168">
        <v>0</v>
      </c>
      <c r="H204" s="432" t="s">
        <v>2</v>
      </c>
      <c r="I204" s="432" t="s">
        <v>2</v>
      </c>
      <c r="J204" s="408" t="s">
        <v>2</v>
      </c>
      <c r="K204" s="408" t="s">
        <v>2</v>
      </c>
      <c r="L204" s="408" t="s">
        <v>2</v>
      </c>
      <c r="M204" s="408" t="s">
        <v>2</v>
      </c>
      <c r="N204" s="440">
        <f>F205+G205</f>
        <v>0</v>
      </c>
      <c r="O204" s="463">
        <f>N204+N206</f>
        <v>393.9</v>
      </c>
      <c r="P204" s="491">
        <f>E204*O204</f>
        <v>312.55964999999998</v>
      </c>
    </row>
    <row r="205" spans="1:16" s="109" customFormat="1" ht="15.75" customHeight="1">
      <c r="A205" s="408"/>
      <c r="B205" s="450"/>
      <c r="C205" s="439"/>
      <c r="D205" s="433"/>
      <c r="E205" s="492"/>
      <c r="F205" s="107">
        <f>F204*ա</f>
        <v>0</v>
      </c>
      <c r="G205" s="107">
        <f>G204*մ</f>
        <v>0</v>
      </c>
      <c r="H205" s="433"/>
      <c r="I205" s="433"/>
      <c r="J205" s="408"/>
      <c r="K205" s="408"/>
      <c r="L205" s="408"/>
      <c r="M205" s="408"/>
      <c r="N205" s="440"/>
      <c r="O205" s="463"/>
      <c r="P205" s="491"/>
    </row>
    <row r="206" spans="1:16" s="109" customFormat="1" ht="15.75" customHeight="1">
      <c r="A206" s="111"/>
      <c r="B206" s="111"/>
      <c r="C206" s="112"/>
      <c r="D206" s="111"/>
      <c r="E206" s="169"/>
      <c r="F206" s="111"/>
      <c r="G206" s="111"/>
      <c r="H206" s="113" t="s">
        <v>96</v>
      </c>
      <c r="I206" s="37" t="s">
        <v>62</v>
      </c>
      <c r="J206" s="108">
        <v>1</v>
      </c>
      <c r="K206" s="110"/>
      <c r="L206" s="108">
        <v>325</v>
      </c>
      <c r="M206" s="134">
        <f>L206*J206*տ</f>
        <v>393.9</v>
      </c>
      <c r="N206" s="170">
        <f>M206</f>
        <v>393.9</v>
      </c>
      <c r="O206" s="463"/>
      <c r="P206" s="491"/>
    </row>
    <row r="207" spans="1:16" s="109" customFormat="1" ht="24" customHeight="1">
      <c r="A207" s="432">
        <v>9</v>
      </c>
      <c r="B207" s="437" t="s">
        <v>86</v>
      </c>
      <c r="C207" s="438" t="s">
        <v>340</v>
      </c>
      <c r="D207" s="432" t="s">
        <v>64</v>
      </c>
      <c r="E207" s="435">
        <v>70</v>
      </c>
      <c r="F207" s="44">
        <v>0.19500000000000001</v>
      </c>
      <c r="G207" s="44">
        <f>0.02*լե</f>
        <v>2.1000000000000001E-2</v>
      </c>
      <c r="H207" s="432" t="s">
        <v>2</v>
      </c>
      <c r="I207" s="432" t="s">
        <v>2</v>
      </c>
      <c r="J207" s="432" t="s">
        <v>2</v>
      </c>
      <c r="K207" s="432" t="s">
        <v>2</v>
      </c>
      <c r="L207" s="432" t="s">
        <v>2</v>
      </c>
      <c r="M207" s="432" t="s">
        <v>2</v>
      </c>
      <c r="N207" s="435">
        <f>F208+G208</f>
        <v>0.51862454999999996</v>
      </c>
      <c r="O207" s="429">
        <f>N207+N209</f>
        <v>1.00003095</v>
      </c>
      <c r="P207" s="454">
        <f>E207*O207</f>
        <v>70.002166500000001</v>
      </c>
    </row>
    <row r="208" spans="1:16" s="109" customFormat="1" ht="24" customHeight="1">
      <c r="A208" s="433"/>
      <c r="B208" s="461"/>
      <c r="C208" s="439"/>
      <c r="D208" s="433"/>
      <c r="E208" s="436"/>
      <c r="F208" s="107">
        <f>F207*ա</f>
        <v>0.45504810000000001</v>
      </c>
      <c r="G208" s="107">
        <f>G207*մ</f>
        <v>6.3576450000000007E-2</v>
      </c>
      <c r="H208" s="433"/>
      <c r="I208" s="433"/>
      <c r="J208" s="433"/>
      <c r="K208" s="433"/>
      <c r="L208" s="433"/>
      <c r="M208" s="433"/>
      <c r="N208" s="436"/>
      <c r="O208" s="430"/>
      <c r="P208" s="455"/>
    </row>
    <row r="209" spans="1:256" s="109" customFormat="1" ht="18" customHeight="1">
      <c r="A209" s="111"/>
      <c r="B209" s="111"/>
      <c r="C209" s="112"/>
      <c r="D209" s="111"/>
      <c r="E209" s="111"/>
      <c r="F209" s="111"/>
      <c r="G209" s="111"/>
      <c r="H209" s="113" t="s">
        <v>108</v>
      </c>
      <c r="I209" s="113" t="s">
        <v>73</v>
      </c>
      <c r="J209" s="108">
        <v>2.4</v>
      </c>
      <c r="K209" s="110"/>
      <c r="L209" s="126">
        <v>0.16550000000000001</v>
      </c>
      <c r="M209" s="134">
        <f>L209*J209*տ</f>
        <v>0.48140639999999996</v>
      </c>
      <c r="N209" s="108">
        <f>M209</f>
        <v>0.48140639999999996</v>
      </c>
      <c r="O209" s="431"/>
      <c r="P209" s="456"/>
      <c r="Q209" s="124"/>
      <c r="R209" s="124"/>
      <c r="S209" s="124"/>
      <c r="T209" s="124"/>
      <c r="U209" s="124"/>
      <c r="V209" s="124"/>
      <c r="W209" s="124"/>
      <c r="X209" s="124"/>
      <c r="Y209" s="124"/>
      <c r="Z209" s="124"/>
      <c r="AA209" s="124"/>
      <c r="AB209" s="124"/>
      <c r="AC209" s="124"/>
      <c r="AD209" s="124"/>
      <c r="AE209" s="124"/>
      <c r="AF209" s="124"/>
      <c r="AG209" s="124"/>
      <c r="AH209" s="124"/>
      <c r="AI209" s="124"/>
      <c r="AJ209" s="124"/>
      <c r="AK209" s="124"/>
      <c r="AL209" s="124"/>
      <c r="AM209" s="124"/>
      <c r="AN209" s="124"/>
      <c r="AO209" s="124"/>
      <c r="AP209" s="124"/>
      <c r="AQ209" s="124"/>
      <c r="AR209" s="124"/>
      <c r="AS209" s="124"/>
      <c r="AT209" s="124"/>
      <c r="AU209" s="124"/>
      <c r="AV209" s="124"/>
      <c r="AW209" s="124"/>
      <c r="AX209" s="124"/>
      <c r="AY209" s="124"/>
      <c r="AZ209" s="124"/>
      <c r="BA209" s="124"/>
      <c r="BB209" s="124"/>
      <c r="BC209" s="124"/>
      <c r="BD209" s="124"/>
      <c r="BE209" s="124"/>
      <c r="BF209" s="124"/>
      <c r="BG209" s="124"/>
      <c r="BH209" s="124"/>
      <c r="BI209" s="124"/>
      <c r="BJ209" s="124"/>
      <c r="BK209" s="124"/>
      <c r="BL209" s="124"/>
      <c r="BM209" s="124"/>
      <c r="BN209" s="124"/>
      <c r="BO209" s="124"/>
      <c r="BP209" s="124"/>
      <c r="BQ209" s="124"/>
      <c r="BR209" s="124"/>
      <c r="BS209" s="124"/>
      <c r="BT209" s="124"/>
      <c r="BU209" s="124"/>
      <c r="BV209" s="124"/>
      <c r="BW209" s="124"/>
      <c r="BX209" s="124"/>
      <c r="BY209" s="124"/>
      <c r="BZ209" s="124"/>
      <c r="CA209" s="124"/>
      <c r="CB209" s="124"/>
      <c r="CC209" s="124"/>
      <c r="CD209" s="124"/>
      <c r="CE209" s="124"/>
      <c r="CF209" s="124"/>
      <c r="CG209" s="124"/>
      <c r="CH209" s="124"/>
      <c r="CI209" s="124"/>
      <c r="CJ209" s="124"/>
      <c r="CK209" s="124"/>
      <c r="CL209" s="124"/>
      <c r="CM209" s="124"/>
      <c r="CN209" s="124"/>
      <c r="CO209" s="124"/>
      <c r="CP209" s="124"/>
      <c r="CQ209" s="124"/>
      <c r="CR209" s="124"/>
      <c r="CS209" s="124"/>
      <c r="CT209" s="124"/>
      <c r="CU209" s="124"/>
      <c r="CV209" s="124"/>
      <c r="CW209" s="124"/>
      <c r="CX209" s="124"/>
      <c r="CY209" s="124"/>
      <c r="CZ209" s="124"/>
      <c r="DA209" s="124"/>
      <c r="DB209" s="124"/>
      <c r="DC209" s="124"/>
      <c r="DD209" s="124"/>
      <c r="DE209" s="124"/>
      <c r="DF209" s="124"/>
      <c r="DG209" s="124"/>
      <c r="DH209" s="124"/>
      <c r="DI209" s="124"/>
      <c r="DJ209" s="124"/>
      <c r="DK209" s="124"/>
      <c r="DL209" s="124"/>
      <c r="DM209" s="124"/>
      <c r="DN209" s="124"/>
      <c r="DO209" s="124"/>
      <c r="DP209" s="124"/>
      <c r="DQ209" s="124"/>
      <c r="DR209" s="124"/>
      <c r="DS209" s="124"/>
      <c r="DT209" s="124"/>
      <c r="DU209" s="124"/>
      <c r="DV209" s="124"/>
      <c r="DW209" s="124"/>
      <c r="DX209" s="124"/>
      <c r="DY209" s="124"/>
      <c r="DZ209" s="124"/>
      <c r="EA209" s="124"/>
      <c r="EB209" s="124"/>
      <c r="EC209" s="124"/>
      <c r="ED209" s="124"/>
      <c r="EE209" s="124"/>
      <c r="EF209" s="124"/>
      <c r="EG209" s="124"/>
      <c r="EH209" s="124"/>
      <c r="EI209" s="124"/>
      <c r="EJ209" s="124"/>
      <c r="EK209" s="124"/>
      <c r="EL209" s="124"/>
      <c r="EM209" s="124"/>
      <c r="EN209" s="124"/>
      <c r="EO209" s="124"/>
      <c r="EP209" s="124"/>
      <c r="EQ209" s="124"/>
      <c r="ER209" s="124"/>
      <c r="ES209" s="124"/>
      <c r="ET209" s="124"/>
      <c r="EU209" s="124"/>
      <c r="EV209" s="124"/>
      <c r="EW209" s="124"/>
      <c r="EX209" s="124"/>
      <c r="EY209" s="124"/>
      <c r="EZ209" s="124"/>
      <c r="FA209" s="124"/>
      <c r="FB209" s="124"/>
      <c r="FC209" s="124"/>
      <c r="FD209" s="124"/>
      <c r="FE209" s="124"/>
      <c r="FF209" s="124"/>
      <c r="FG209" s="124"/>
      <c r="FH209" s="124"/>
      <c r="FI209" s="124"/>
      <c r="FJ209" s="124"/>
      <c r="FK209" s="124"/>
      <c r="FL209" s="124"/>
      <c r="FM209" s="124"/>
      <c r="FN209" s="124"/>
      <c r="FO209" s="124"/>
      <c r="FP209" s="124"/>
      <c r="FQ209" s="124"/>
      <c r="FR209" s="124"/>
      <c r="FS209" s="124"/>
      <c r="FT209" s="124"/>
      <c r="FU209" s="124"/>
      <c r="FV209" s="124"/>
      <c r="FW209" s="124"/>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5"/>
      <c r="IV209" s="125"/>
    </row>
    <row r="210" spans="1:256" ht="23.25" customHeight="1">
      <c r="A210" s="472" t="s">
        <v>342</v>
      </c>
      <c r="B210" s="472" t="s">
        <v>133</v>
      </c>
      <c r="C210" s="473" t="s">
        <v>134</v>
      </c>
      <c r="D210" s="474" t="s">
        <v>73</v>
      </c>
      <c r="E210" s="416">
        <v>840</v>
      </c>
      <c r="F210" s="72">
        <v>3.5999999999999997E-2</v>
      </c>
      <c r="G210" s="72">
        <f>0.0002*լե</f>
        <v>2.1000000000000001E-4</v>
      </c>
      <c r="H210" s="467" t="s">
        <v>2</v>
      </c>
      <c r="I210" s="467" t="s">
        <v>2</v>
      </c>
      <c r="J210" s="467" t="s">
        <v>2</v>
      </c>
      <c r="K210" s="467" t="s">
        <v>2</v>
      </c>
      <c r="L210" s="467" t="s">
        <v>2</v>
      </c>
      <c r="M210" s="467" t="s">
        <v>2</v>
      </c>
      <c r="N210" s="415">
        <f>F211+G211</f>
        <v>8.4644644499999991E-2</v>
      </c>
      <c r="O210" s="468">
        <f>N210+N212</f>
        <v>0.87783804450000003</v>
      </c>
      <c r="P210" s="468">
        <f>O210*E210</f>
        <v>737.38395737999997</v>
      </c>
    </row>
    <row r="211" spans="1:256" ht="23.25" customHeight="1">
      <c r="A211" s="395"/>
      <c r="B211" s="395"/>
      <c r="C211" s="396"/>
      <c r="D211" s="475"/>
      <c r="E211" s="397"/>
      <c r="F211" s="107">
        <f>F210*ա</f>
        <v>8.4008879999999994E-2</v>
      </c>
      <c r="G211" s="107">
        <f>G210*մ</f>
        <v>6.3576449999999999E-4</v>
      </c>
      <c r="H211" s="374"/>
      <c r="I211" s="374"/>
      <c r="J211" s="374"/>
      <c r="K211" s="374"/>
      <c r="L211" s="374"/>
      <c r="M211" s="374"/>
      <c r="N211" s="386"/>
      <c r="O211" s="469"/>
      <c r="P211" s="469"/>
    </row>
    <row r="212" spans="1:256" ht="21" customHeight="1">
      <c r="A212" s="143"/>
      <c r="B212" s="143"/>
      <c r="C212" s="144"/>
      <c r="D212" s="143"/>
      <c r="E212" s="143"/>
      <c r="F212" s="143"/>
      <c r="G212" s="143"/>
      <c r="H212" s="145" t="s">
        <v>135</v>
      </c>
      <c r="I212" s="146" t="s">
        <v>73</v>
      </c>
      <c r="J212" s="147">
        <v>1</v>
      </c>
      <c r="K212" s="129"/>
      <c r="L212" s="129">
        <v>0.65</v>
      </c>
      <c r="M212" s="134">
        <f>L212*J212*տ</f>
        <v>0.78780000000000006</v>
      </c>
      <c r="N212" s="468">
        <f>M212+M213+M214</f>
        <v>0.79319340000000005</v>
      </c>
      <c r="O212" s="469"/>
      <c r="P212" s="469"/>
    </row>
    <row r="213" spans="1:256" ht="21" customHeight="1">
      <c r="A213" s="143"/>
      <c r="B213" s="143"/>
      <c r="C213" s="144"/>
      <c r="D213" s="143"/>
      <c r="E213" s="143"/>
      <c r="F213" s="143"/>
      <c r="G213" s="143"/>
      <c r="H213" s="145" t="s">
        <v>135</v>
      </c>
      <c r="I213" s="146" t="s">
        <v>73</v>
      </c>
      <c r="J213" s="129">
        <v>5.0000000000000001E-3</v>
      </c>
      <c r="K213" s="147"/>
      <c r="L213" s="129">
        <v>0.65</v>
      </c>
      <c r="M213" s="134">
        <f>L213*J213*տ</f>
        <v>3.9390000000000007E-3</v>
      </c>
      <c r="N213" s="469"/>
      <c r="O213" s="469"/>
      <c r="P213" s="469"/>
    </row>
    <row r="214" spans="1:256" ht="21" customHeight="1">
      <c r="A214" s="143"/>
      <c r="B214" s="143"/>
      <c r="C214" s="144"/>
      <c r="D214" s="143"/>
      <c r="E214" s="143"/>
      <c r="F214" s="143"/>
      <c r="G214" s="143"/>
      <c r="H214" s="145" t="s">
        <v>101</v>
      </c>
      <c r="I214" s="146" t="s">
        <v>73</v>
      </c>
      <c r="J214" s="129">
        <v>1.1999999999999999E-3</v>
      </c>
      <c r="K214" s="129"/>
      <c r="L214" s="129">
        <v>1</v>
      </c>
      <c r="M214" s="134">
        <f>L214*J214*տ</f>
        <v>1.4543999999999998E-3</v>
      </c>
      <c r="N214" s="388"/>
      <c r="O214" s="388"/>
      <c r="P214" s="388"/>
    </row>
    <row r="215" spans="1:256" s="109" customFormat="1" ht="17.45" customHeight="1">
      <c r="A215" s="408">
        <v>11</v>
      </c>
      <c r="B215" s="449" t="s">
        <v>95</v>
      </c>
      <c r="C215" s="438" t="s">
        <v>205</v>
      </c>
      <c r="D215" s="432" t="s">
        <v>57</v>
      </c>
      <c r="E215" s="440">
        <v>20</v>
      </c>
      <c r="F215" s="168">
        <v>0</v>
      </c>
      <c r="G215" s="168">
        <v>0</v>
      </c>
      <c r="H215" s="432" t="s">
        <v>2</v>
      </c>
      <c r="I215" s="432" t="s">
        <v>2</v>
      </c>
      <c r="J215" s="408" t="s">
        <v>2</v>
      </c>
      <c r="K215" s="408" t="s">
        <v>2</v>
      </c>
      <c r="L215" s="408" t="s">
        <v>2</v>
      </c>
      <c r="M215" s="408" t="s">
        <v>2</v>
      </c>
      <c r="N215" s="440">
        <f>F216+G216</f>
        <v>0</v>
      </c>
      <c r="O215" s="463">
        <f>N215+N217</f>
        <v>0.60599999999999998</v>
      </c>
      <c r="P215" s="491">
        <f>E215*O215</f>
        <v>12.12</v>
      </c>
    </row>
    <row r="216" spans="1:256" s="109" customFormat="1" ht="15.95" customHeight="1">
      <c r="A216" s="408"/>
      <c r="B216" s="450"/>
      <c r="C216" s="439"/>
      <c r="D216" s="433"/>
      <c r="E216" s="440"/>
      <c r="F216" s="107">
        <f>F215*ա</f>
        <v>0</v>
      </c>
      <c r="G216" s="107">
        <f>G215*մ</f>
        <v>0</v>
      </c>
      <c r="H216" s="433"/>
      <c r="I216" s="433"/>
      <c r="J216" s="408"/>
      <c r="K216" s="408"/>
      <c r="L216" s="408"/>
      <c r="M216" s="408"/>
      <c r="N216" s="440"/>
      <c r="O216" s="463"/>
      <c r="P216" s="491"/>
    </row>
    <row r="217" spans="1:256" s="109" customFormat="1" ht="15.75" customHeight="1">
      <c r="A217" s="111"/>
      <c r="B217" s="111"/>
      <c r="C217" s="112"/>
      <c r="D217" s="111"/>
      <c r="E217" s="170"/>
      <c r="F217" s="111"/>
      <c r="G217" s="111"/>
      <c r="H217" s="113" t="s">
        <v>224</v>
      </c>
      <c r="I217" s="37" t="s">
        <v>57</v>
      </c>
      <c r="J217" s="108">
        <v>1</v>
      </c>
      <c r="K217" s="110"/>
      <c r="L217" s="172">
        <v>0.5</v>
      </c>
      <c r="M217" s="134">
        <f>L217*J217*տ</f>
        <v>0.60599999999999998</v>
      </c>
      <c r="N217" s="172">
        <f>M217</f>
        <v>0.60599999999999998</v>
      </c>
      <c r="O217" s="463"/>
      <c r="P217" s="491"/>
    </row>
    <row r="218" spans="1:256" s="109" customFormat="1" ht="17.45" customHeight="1">
      <c r="A218" s="408">
        <v>12</v>
      </c>
      <c r="B218" s="449" t="s">
        <v>95</v>
      </c>
      <c r="C218" s="438" t="s">
        <v>225</v>
      </c>
      <c r="D218" s="432" t="s">
        <v>57</v>
      </c>
      <c r="E218" s="440">
        <v>5</v>
      </c>
      <c r="F218" s="168">
        <v>0</v>
      </c>
      <c r="G218" s="168">
        <v>0</v>
      </c>
      <c r="H218" s="432" t="s">
        <v>2</v>
      </c>
      <c r="I218" s="432" t="s">
        <v>2</v>
      </c>
      <c r="J218" s="408" t="s">
        <v>2</v>
      </c>
      <c r="K218" s="408" t="s">
        <v>2</v>
      </c>
      <c r="L218" s="408" t="s">
        <v>2</v>
      </c>
      <c r="M218" s="408" t="s">
        <v>2</v>
      </c>
      <c r="N218" s="440">
        <f>F219+G219</f>
        <v>0</v>
      </c>
      <c r="O218" s="463">
        <f>N218+N220</f>
        <v>6.06</v>
      </c>
      <c r="P218" s="491">
        <f>E218*O218</f>
        <v>30.299999999999997</v>
      </c>
    </row>
    <row r="219" spans="1:256" s="109" customFormat="1" ht="15.95" customHeight="1">
      <c r="A219" s="408"/>
      <c r="B219" s="450"/>
      <c r="C219" s="439"/>
      <c r="D219" s="433"/>
      <c r="E219" s="440"/>
      <c r="F219" s="107">
        <f>F218*ա</f>
        <v>0</v>
      </c>
      <c r="G219" s="107">
        <f>G218*մ</f>
        <v>0</v>
      </c>
      <c r="H219" s="433"/>
      <c r="I219" s="433"/>
      <c r="J219" s="408"/>
      <c r="K219" s="408"/>
      <c r="L219" s="408"/>
      <c r="M219" s="408"/>
      <c r="N219" s="440"/>
      <c r="O219" s="463"/>
      <c r="P219" s="491"/>
    </row>
    <row r="220" spans="1:256" s="109" customFormat="1" ht="15.75" customHeight="1">
      <c r="A220" s="111"/>
      <c r="B220" s="111"/>
      <c r="C220" s="112"/>
      <c r="D220" s="111"/>
      <c r="E220" s="169"/>
      <c r="F220" s="111"/>
      <c r="G220" s="111"/>
      <c r="H220" s="113" t="s">
        <v>226</v>
      </c>
      <c r="I220" s="37" t="s">
        <v>57</v>
      </c>
      <c r="J220" s="108">
        <v>1</v>
      </c>
      <c r="K220" s="110"/>
      <c r="L220" s="172">
        <v>5</v>
      </c>
      <c r="M220" s="134">
        <f>L220*J220*տ</f>
        <v>6.06</v>
      </c>
      <c r="N220" s="172">
        <f>M220</f>
        <v>6.06</v>
      </c>
      <c r="O220" s="463"/>
      <c r="P220" s="491"/>
    </row>
    <row r="221" spans="1:256" s="216" customFormat="1">
      <c r="A221" s="191"/>
      <c r="B221" s="191"/>
      <c r="C221" s="347" t="s">
        <v>169</v>
      </c>
      <c r="D221" s="348"/>
      <c r="E221" s="348"/>
      <c r="F221" s="191"/>
      <c r="G221" s="191"/>
      <c r="H221" s="191"/>
      <c r="I221" s="191"/>
      <c r="J221" s="191"/>
      <c r="K221" s="191"/>
      <c r="L221" s="191"/>
      <c r="M221" s="191"/>
      <c r="N221" s="191"/>
      <c r="O221" s="191"/>
      <c r="P221" s="192"/>
    </row>
    <row r="222" spans="1:256" s="7" customFormat="1" ht="45.75" customHeight="1">
      <c r="A222" s="407">
        <v>1</v>
      </c>
      <c r="B222" s="427" t="s">
        <v>227</v>
      </c>
      <c r="C222" s="366" t="s">
        <v>228</v>
      </c>
      <c r="D222" s="407" t="s">
        <v>52</v>
      </c>
      <c r="E222" s="422">
        <v>950</v>
      </c>
      <c r="F222" s="116">
        <f>0.06/2</f>
        <v>0.03</v>
      </c>
      <c r="G222" s="116">
        <f>0.05/2</f>
        <v>2.5000000000000001E-2</v>
      </c>
      <c r="H222" s="407" t="s">
        <v>2</v>
      </c>
      <c r="I222" s="407" t="s">
        <v>2</v>
      </c>
      <c r="J222" s="407" t="s">
        <v>2</v>
      </c>
      <c r="K222" s="407" t="s">
        <v>2</v>
      </c>
      <c r="L222" s="426" t="s">
        <v>2</v>
      </c>
      <c r="M222" s="407" t="s">
        <v>2</v>
      </c>
      <c r="N222" s="423">
        <f>F223+G223</f>
        <v>0.14569365000000001</v>
      </c>
      <c r="O222" s="423">
        <f>N222+N224</f>
        <v>0.34522521</v>
      </c>
      <c r="P222" s="537">
        <f>E222*O222</f>
        <v>327.96394950000001</v>
      </c>
    </row>
    <row r="223" spans="1:256" s="7" customFormat="1" ht="45.75" customHeight="1">
      <c r="A223" s="407"/>
      <c r="B223" s="427"/>
      <c r="C223" s="367"/>
      <c r="D223" s="407"/>
      <c r="E223" s="422"/>
      <c r="F223" s="72">
        <f>F222*ա</f>
        <v>7.0007399999999997E-2</v>
      </c>
      <c r="G223" s="72">
        <f>G222*մ</f>
        <v>7.568625000000001E-2</v>
      </c>
      <c r="H223" s="407"/>
      <c r="I223" s="407"/>
      <c r="J223" s="407"/>
      <c r="K223" s="407"/>
      <c r="L223" s="426"/>
      <c r="M223" s="407"/>
      <c r="N223" s="423"/>
      <c r="O223" s="423"/>
      <c r="P223" s="537"/>
    </row>
    <row r="224" spans="1:256" s="7" customFormat="1" ht="20.25" customHeight="1">
      <c r="A224" s="114"/>
      <c r="B224" s="114"/>
      <c r="C224" s="119"/>
      <c r="D224" s="114"/>
      <c r="E224" s="116"/>
      <c r="F224" s="157"/>
      <c r="G224" s="157"/>
      <c r="H224" s="114" t="s">
        <v>170</v>
      </c>
      <c r="I224" s="114" t="s">
        <v>52</v>
      </c>
      <c r="J224" s="116">
        <v>1.01</v>
      </c>
      <c r="K224" s="114"/>
      <c r="L224" s="122">
        <v>0.16300000000000001</v>
      </c>
      <c r="M224" s="116">
        <f>L224*J224*տ</f>
        <v>0.19953156</v>
      </c>
      <c r="N224" s="116">
        <f>M224</f>
        <v>0.19953156</v>
      </c>
      <c r="O224" s="423"/>
      <c r="P224" s="537"/>
    </row>
    <row r="225" spans="1:16" s="167" customFormat="1" ht="20.25" customHeight="1">
      <c r="A225" s="432">
        <v>2</v>
      </c>
      <c r="B225" s="432" t="s">
        <v>177</v>
      </c>
      <c r="C225" s="438" t="s">
        <v>250</v>
      </c>
      <c r="D225" s="432" t="s">
        <v>57</v>
      </c>
      <c r="E225" s="457">
        <v>190</v>
      </c>
      <c r="F225" s="44">
        <v>0.23100000000000001</v>
      </c>
      <c r="G225" s="44">
        <v>0.151</v>
      </c>
      <c r="H225" s="432" t="s">
        <v>2</v>
      </c>
      <c r="I225" s="432" t="s">
        <v>2</v>
      </c>
      <c r="J225" s="432" t="s">
        <v>2</v>
      </c>
      <c r="K225" s="432" t="s">
        <v>2</v>
      </c>
      <c r="L225" s="432" t="s">
        <v>2</v>
      </c>
      <c r="M225" s="432" t="s">
        <v>2</v>
      </c>
      <c r="N225" s="435">
        <f>F226+G226</f>
        <v>0.99620193000000001</v>
      </c>
      <c r="O225" s="435">
        <f>N225+N227</f>
        <v>1.4810019300000001</v>
      </c>
      <c r="P225" s="538">
        <f>E225*O225</f>
        <v>281.39036670000002</v>
      </c>
    </row>
    <row r="226" spans="1:16" s="167" customFormat="1" ht="20.25" customHeight="1">
      <c r="A226" s="433"/>
      <c r="B226" s="433"/>
      <c r="C226" s="439"/>
      <c r="D226" s="433"/>
      <c r="E226" s="458"/>
      <c r="F226" s="72">
        <f>F225*ա</f>
        <v>0.53905698000000002</v>
      </c>
      <c r="G226" s="72">
        <f>G225*մ</f>
        <v>0.45714494999999999</v>
      </c>
      <c r="H226" s="433"/>
      <c r="I226" s="433"/>
      <c r="J226" s="433"/>
      <c r="K226" s="433"/>
      <c r="L226" s="433"/>
      <c r="M226" s="433"/>
      <c r="N226" s="436"/>
      <c r="O226" s="528"/>
      <c r="P226" s="539"/>
    </row>
    <row r="227" spans="1:16" s="167" customFormat="1" ht="34.5">
      <c r="A227" s="37"/>
      <c r="B227" s="37"/>
      <c r="C227" s="196"/>
      <c r="D227" s="37"/>
      <c r="E227" s="44"/>
      <c r="F227" s="168"/>
      <c r="G227" s="168"/>
      <c r="H227" s="37" t="s">
        <v>231</v>
      </c>
      <c r="I227" s="37" t="s">
        <v>57</v>
      </c>
      <c r="J227" s="168">
        <v>1</v>
      </c>
      <c r="K227" s="37"/>
      <c r="L227" s="105">
        <v>0.4</v>
      </c>
      <c r="M227" s="116">
        <f>L227*J227*տ</f>
        <v>0.48480000000000001</v>
      </c>
      <c r="N227" s="197">
        <f>M227</f>
        <v>0.48480000000000001</v>
      </c>
      <c r="O227" s="436"/>
      <c r="P227" s="540"/>
    </row>
    <row r="228" spans="1:16" s="40" customFormat="1" ht="29.25" customHeight="1">
      <c r="A228" s="413">
        <v>3</v>
      </c>
      <c r="B228" s="398" t="s">
        <v>215</v>
      </c>
      <c r="C228" s="428" t="s">
        <v>246</v>
      </c>
      <c r="D228" s="409" t="s">
        <v>52</v>
      </c>
      <c r="E228" s="416">
        <v>950</v>
      </c>
      <c r="F228" s="38">
        <f>29.8/1000</f>
        <v>2.98E-2</v>
      </c>
      <c r="G228" s="38">
        <v>0</v>
      </c>
      <c r="H228" s="409" t="s">
        <v>2</v>
      </c>
      <c r="I228" s="409" t="s">
        <v>2</v>
      </c>
      <c r="J228" s="409" t="s">
        <v>2</v>
      </c>
      <c r="K228" s="409" t="s">
        <v>2</v>
      </c>
      <c r="L228" s="418" t="s">
        <v>2</v>
      </c>
      <c r="M228" s="409" t="s">
        <v>2</v>
      </c>
      <c r="N228" s="418">
        <f>F229+G229</f>
        <v>6.9540684000000005E-2</v>
      </c>
      <c r="O228" s="418">
        <f>N228+N230</f>
        <v>7.5383130000000007E-2</v>
      </c>
      <c r="P228" s="541">
        <f>E228*O228</f>
        <v>71.6139735</v>
      </c>
    </row>
    <row r="229" spans="1:16" s="40" customFormat="1" ht="29.25" customHeight="1">
      <c r="A229" s="414"/>
      <c r="B229" s="398"/>
      <c r="C229" s="428"/>
      <c r="D229" s="409"/>
      <c r="E229" s="397"/>
      <c r="F229" s="72">
        <f>F228*ա</f>
        <v>6.9540684000000005E-2</v>
      </c>
      <c r="G229" s="72">
        <f>G228*մ</f>
        <v>0</v>
      </c>
      <c r="H229" s="409"/>
      <c r="I229" s="409"/>
      <c r="J229" s="409"/>
      <c r="K229" s="409"/>
      <c r="L229" s="418"/>
      <c r="M229" s="409"/>
      <c r="N229" s="418"/>
      <c r="O229" s="418"/>
      <c r="P229" s="541"/>
    </row>
    <row r="230" spans="1:16" s="217" customFormat="1" ht="20.100000000000001" customHeight="1">
      <c r="A230" s="218"/>
      <c r="B230" s="218"/>
      <c r="C230" s="219"/>
      <c r="D230" s="218"/>
      <c r="E230" s="214"/>
      <c r="F230" s="220"/>
      <c r="G230" s="220"/>
      <c r="H230" s="59" t="s">
        <v>61</v>
      </c>
      <c r="I230" s="39" t="s">
        <v>63</v>
      </c>
      <c r="J230" s="213">
        <f>31.1/1000</f>
        <v>3.1100000000000003E-2</v>
      </c>
      <c r="K230" s="39"/>
      <c r="L230" s="213">
        <v>0.155</v>
      </c>
      <c r="M230" s="116">
        <f>L230*J230*տ</f>
        <v>5.8424460000000003E-3</v>
      </c>
      <c r="N230" s="42">
        <f>M230</f>
        <v>5.8424460000000003E-3</v>
      </c>
      <c r="O230" s="418"/>
      <c r="P230" s="541"/>
    </row>
    <row r="231" spans="1:16" s="167" customFormat="1" ht="19.5" customHeight="1">
      <c r="A231" s="432">
        <v>4</v>
      </c>
      <c r="B231" s="432" t="s">
        <v>229</v>
      </c>
      <c r="C231" s="438" t="s">
        <v>247</v>
      </c>
      <c r="D231" s="432" t="s">
        <v>57</v>
      </c>
      <c r="E231" s="457">
        <v>190</v>
      </c>
      <c r="F231" s="44">
        <v>0.19</v>
      </c>
      <c r="G231" s="44">
        <v>0.01</v>
      </c>
      <c r="H231" s="432" t="s">
        <v>2</v>
      </c>
      <c r="I231" s="432" t="s">
        <v>2</v>
      </c>
      <c r="J231" s="432" t="s">
        <v>2</v>
      </c>
      <c r="K231" s="432" t="s">
        <v>2</v>
      </c>
      <c r="L231" s="432" t="s">
        <v>2</v>
      </c>
      <c r="M231" s="432" t="s">
        <v>2</v>
      </c>
      <c r="N231" s="435">
        <f>F232+G232</f>
        <v>0.47365469999999998</v>
      </c>
      <c r="O231" s="435">
        <f>N231+N233</f>
        <v>7.8789747000000006</v>
      </c>
      <c r="P231" s="538">
        <f>E231*O231</f>
        <v>1497.0051930000002</v>
      </c>
    </row>
    <row r="232" spans="1:16" s="167" customFormat="1" ht="19.5" customHeight="1">
      <c r="A232" s="433"/>
      <c r="B232" s="433"/>
      <c r="C232" s="439"/>
      <c r="D232" s="433"/>
      <c r="E232" s="458"/>
      <c r="F232" s="72">
        <f>F231*ա</f>
        <v>0.4433802</v>
      </c>
      <c r="G232" s="72">
        <f>G231*մ</f>
        <v>3.0274499999999999E-2</v>
      </c>
      <c r="H232" s="433"/>
      <c r="I232" s="433"/>
      <c r="J232" s="433"/>
      <c r="K232" s="433"/>
      <c r="L232" s="433"/>
      <c r="M232" s="433"/>
      <c r="N232" s="436"/>
      <c r="O232" s="528"/>
      <c r="P232" s="539"/>
    </row>
    <row r="233" spans="1:16" s="167" customFormat="1" ht="34.5">
      <c r="A233" s="37"/>
      <c r="B233" s="37"/>
      <c r="C233" s="196"/>
      <c r="D233" s="37"/>
      <c r="E233" s="44"/>
      <c r="F233" s="168"/>
      <c r="G233" s="168"/>
      <c r="H233" s="37" t="s">
        <v>230</v>
      </c>
      <c r="I233" s="37" t="s">
        <v>57</v>
      </c>
      <c r="J233" s="168">
        <v>1</v>
      </c>
      <c r="K233" s="37"/>
      <c r="L233" s="105">
        <v>6.11</v>
      </c>
      <c r="M233" s="116">
        <f>L233*J233*տ</f>
        <v>7.4053200000000006</v>
      </c>
      <c r="N233" s="197">
        <f>M233</f>
        <v>7.4053200000000006</v>
      </c>
      <c r="O233" s="436"/>
      <c r="P233" s="540"/>
    </row>
    <row r="234" spans="1:16" s="167" customFormat="1" ht="24" customHeight="1">
      <c r="A234" s="432">
        <v>5</v>
      </c>
      <c r="B234" s="432" t="s">
        <v>177</v>
      </c>
      <c r="C234" s="438" t="s">
        <v>251</v>
      </c>
      <c r="D234" s="432" t="s">
        <v>57</v>
      </c>
      <c r="E234" s="457">
        <v>190</v>
      </c>
      <c r="F234" s="44">
        <v>0.23100000000000001</v>
      </c>
      <c r="G234" s="44">
        <v>0.151</v>
      </c>
      <c r="H234" s="432" t="s">
        <v>2</v>
      </c>
      <c r="I234" s="432" t="s">
        <v>2</v>
      </c>
      <c r="J234" s="432" t="s">
        <v>2</v>
      </c>
      <c r="K234" s="432" t="s">
        <v>2</v>
      </c>
      <c r="L234" s="432" t="s">
        <v>2</v>
      </c>
      <c r="M234" s="432" t="s">
        <v>2</v>
      </c>
      <c r="N234" s="435">
        <f>F235+G235</f>
        <v>0.99620193000000001</v>
      </c>
      <c r="O234" s="435">
        <f>N234+N236</f>
        <v>1.4810019300000001</v>
      </c>
      <c r="P234" s="538">
        <f>E234*O234</f>
        <v>281.39036670000002</v>
      </c>
    </row>
    <row r="235" spans="1:16" s="167" customFormat="1" ht="24" customHeight="1">
      <c r="A235" s="433"/>
      <c r="B235" s="433"/>
      <c r="C235" s="439"/>
      <c r="D235" s="433"/>
      <c r="E235" s="458"/>
      <c r="F235" s="72">
        <f>F234*ա</f>
        <v>0.53905698000000002</v>
      </c>
      <c r="G235" s="72">
        <f>G234*մ</f>
        <v>0.45714494999999999</v>
      </c>
      <c r="H235" s="433"/>
      <c r="I235" s="433"/>
      <c r="J235" s="433"/>
      <c r="K235" s="433"/>
      <c r="L235" s="433"/>
      <c r="M235" s="433"/>
      <c r="N235" s="436"/>
      <c r="O235" s="528"/>
      <c r="P235" s="539"/>
    </row>
    <row r="236" spans="1:16" s="167" customFormat="1" ht="34.5">
      <c r="A236" s="37"/>
      <c r="B236" s="37"/>
      <c r="C236" s="196"/>
      <c r="D236" s="37"/>
      <c r="E236" s="44"/>
      <c r="F236" s="168"/>
      <c r="G236" s="168"/>
      <c r="H236" s="37" t="s">
        <v>232</v>
      </c>
      <c r="I236" s="37" t="s">
        <v>57</v>
      </c>
      <c r="J236" s="168">
        <v>1</v>
      </c>
      <c r="K236" s="37"/>
      <c r="L236" s="105">
        <v>0.4</v>
      </c>
      <c r="M236" s="116">
        <f>L236*J236*տ</f>
        <v>0.48480000000000001</v>
      </c>
      <c r="N236" s="197">
        <f>M236</f>
        <v>0.48480000000000001</v>
      </c>
      <c r="O236" s="436"/>
      <c r="P236" s="540"/>
    </row>
    <row r="237" spans="1:16" s="167" customFormat="1" ht="31.5" customHeight="1">
      <c r="A237" s="432">
        <v>6</v>
      </c>
      <c r="B237" s="432" t="s">
        <v>229</v>
      </c>
      <c r="C237" s="438" t="s">
        <v>248</v>
      </c>
      <c r="D237" s="432" t="s">
        <v>57</v>
      </c>
      <c r="E237" s="457">
        <v>190</v>
      </c>
      <c r="F237" s="44">
        <v>0.19</v>
      </c>
      <c r="G237" s="44">
        <v>0.01</v>
      </c>
      <c r="H237" s="432" t="s">
        <v>2</v>
      </c>
      <c r="I237" s="432" t="s">
        <v>2</v>
      </c>
      <c r="J237" s="432" t="s">
        <v>2</v>
      </c>
      <c r="K237" s="432" t="s">
        <v>2</v>
      </c>
      <c r="L237" s="432" t="s">
        <v>2</v>
      </c>
      <c r="M237" s="432" t="s">
        <v>2</v>
      </c>
      <c r="N237" s="435">
        <f>F238+G238</f>
        <v>0.47365469999999998</v>
      </c>
      <c r="O237" s="435">
        <f>N237+N239</f>
        <v>2.8976546999999999</v>
      </c>
      <c r="P237" s="538">
        <f>E237*O237</f>
        <v>550.554393</v>
      </c>
    </row>
    <row r="238" spans="1:16" s="167" customFormat="1" ht="31.5" customHeight="1">
      <c r="A238" s="433"/>
      <c r="B238" s="433"/>
      <c r="C238" s="439"/>
      <c r="D238" s="433"/>
      <c r="E238" s="458"/>
      <c r="F238" s="72">
        <f>F237*ա</f>
        <v>0.4433802</v>
      </c>
      <c r="G238" s="72">
        <f>G237*մ</f>
        <v>3.0274499999999999E-2</v>
      </c>
      <c r="H238" s="433"/>
      <c r="I238" s="433"/>
      <c r="J238" s="433"/>
      <c r="K238" s="433"/>
      <c r="L238" s="433"/>
      <c r="M238" s="433"/>
      <c r="N238" s="436"/>
      <c r="O238" s="528"/>
      <c r="P238" s="539"/>
    </row>
    <row r="239" spans="1:16" s="167" customFormat="1" ht="34.5">
      <c r="A239" s="37"/>
      <c r="B239" s="37"/>
      <c r="C239" s="196"/>
      <c r="D239" s="37"/>
      <c r="E239" s="44"/>
      <c r="F239" s="168"/>
      <c r="G239" s="168"/>
      <c r="H239" s="37" t="s">
        <v>176</v>
      </c>
      <c r="I239" s="37" t="s">
        <v>57</v>
      </c>
      <c r="J239" s="168">
        <v>1</v>
      </c>
      <c r="K239" s="37"/>
      <c r="L239" s="105">
        <v>2</v>
      </c>
      <c r="M239" s="116">
        <f>L239*J239*տ</f>
        <v>2.4239999999999999</v>
      </c>
      <c r="N239" s="197">
        <f>M239</f>
        <v>2.4239999999999999</v>
      </c>
      <c r="O239" s="436"/>
      <c r="P239" s="540"/>
    </row>
    <row r="240" spans="1:16" s="167" customFormat="1" ht="24.75" customHeight="1">
      <c r="A240" s="432">
        <v>7</v>
      </c>
      <c r="B240" s="432" t="s">
        <v>229</v>
      </c>
      <c r="C240" s="438" t="s">
        <v>249</v>
      </c>
      <c r="D240" s="432" t="s">
        <v>57</v>
      </c>
      <c r="E240" s="457">
        <v>190</v>
      </c>
      <c r="F240" s="44">
        <v>0.19</v>
      </c>
      <c r="G240" s="44">
        <v>0.01</v>
      </c>
      <c r="H240" s="432" t="s">
        <v>2</v>
      </c>
      <c r="I240" s="432" t="s">
        <v>2</v>
      </c>
      <c r="J240" s="432" t="s">
        <v>2</v>
      </c>
      <c r="K240" s="432" t="s">
        <v>2</v>
      </c>
      <c r="L240" s="432" t="s">
        <v>2</v>
      </c>
      <c r="M240" s="432" t="s">
        <v>2</v>
      </c>
      <c r="N240" s="435">
        <f>F241+G241</f>
        <v>0.47365469999999998</v>
      </c>
      <c r="O240" s="435">
        <f>N240+N242</f>
        <v>2.2916547</v>
      </c>
      <c r="P240" s="538">
        <f>E240*O240</f>
        <v>435.41439300000002</v>
      </c>
    </row>
    <row r="241" spans="1:17" s="167" customFormat="1" ht="24.75" customHeight="1">
      <c r="A241" s="433"/>
      <c r="B241" s="433"/>
      <c r="C241" s="439"/>
      <c r="D241" s="433"/>
      <c r="E241" s="458"/>
      <c r="F241" s="72">
        <f>F240*ա</f>
        <v>0.4433802</v>
      </c>
      <c r="G241" s="72">
        <f>G240*մ</f>
        <v>3.0274499999999999E-2</v>
      </c>
      <c r="H241" s="433"/>
      <c r="I241" s="433"/>
      <c r="J241" s="433"/>
      <c r="K241" s="433"/>
      <c r="L241" s="433"/>
      <c r="M241" s="433"/>
      <c r="N241" s="436"/>
      <c r="O241" s="528"/>
      <c r="P241" s="539"/>
    </row>
    <row r="242" spans="1:17" s="167" customFormat="1" ht="34.5">
      <c r="A242" s="37"/>
      <c r="B242" s="37"/>
      <c r="C242" s="196"/>
      <c r="D242" s="37"/>
      <c r="E242" s="44"/>
      <c r="F242" s="168"/>
      <c r="G242" s="168"/>
      <c r="H242" s="37" t="s">
        <v>208</v>
      </c>
      <c r="I242" s="37" t="s">
        <v>57</v>
      </c>
      <c r="J242" s="168">
        <v>1</v>
      </c>
      <c r="K242" s="37"/>
      <c r="L242" s="105">
        <v>1.5</v>
      </c>
      <c r="M242" s="116">
        <f>L242*J242*տ</f>
        <v>1.8180000000000001</v>
      </c>
      <c r="N242" s="197">
        <f>M242</f>
        <v>1.8180000000000001</v>
      </c>
      <c r="O242" s="436"/>
      <c r="P242" s="540"/>
    </row>
    <row r="243" spans="1:17" s="167" customFormat="1" ht="20.25" customHeight="1">
      <c r="A243" s="432">
        <v>8</v>
      </c>
      <c r="B243" s="432" t="s">
        <v>177</v>
      </c>
      <c r="C243" s="438" t="s">
        <v>264</v>
      </c>
      <c r="D243" s="432" t="s">
        <v>57</v>
      </c>
      <c r="E243" s="457">
        <v>190</v>
      </c>
      <c r="F243" s="44">
        <v>0.23100000000000001</v>
      </c>
      <c r="G243" s="44">
        <v>0.151</v>
      </c>
      <c r="H243" s="432" t="s">
        <v>2</v>
      </c>
      <c r="I243" s="432" t="s">
        <v>2</v>
      </c>
      <c r="J243" s="432" t="s">
        <v>2</v>
      </c>
      <c r="K243" s="432" t="s">
        <v>2</v>
      </c>
      <c r="L243" s="432" t="s">
        <v>2</v>
      </c>
      <c r="M243" s="432" t="s">
        <v>2</v>
      </c>
      <c r="N243" s="435">
        <f>F244+G244</f>
        <v>0.99620193000000001</v>
      </c>
      <c r="O243" s="435">
        <f>N243+N245</f>
        <v>1.2992019299999999</v>
      </c>
      <c r="P243" s="538">
        <f>E243*O243</f>
        <v>246.84836669999999</v>
      </c>
    </row>
    <row r="244" spans="1:17" s="167" customFormat="1" ht="20.25" customHeight="1">
      <c r="A244" s="433"/>
      <c r="B244" s="433"/>
      <c r="C244" s="439"/>
      <c r="D244" s="433"/>
      <c r="E244" s="458"/>
      <c r="F244" s="72">
        <f>F243*ա</f>
        <v>0.53905698000000002</v>
      </c>
      <c r="G244" s="72">
        <f>G243*մ</f>
        <v>0.45714494999999999</v>
      </c>
      <c r="H244" s="433"/>
      <c r="I244" s="433"/>
      <c r="J244" s="433"/>
      <c r="K244" s="433"/>
      <c r="L244" s="433"/>
      <c r="M244" s="433"/>
      <c r="N244" s="436"/>
      <c r="O244" s="528"/>
      <c r="P244" s="539"/>
    </row>
    <row r="245" spans="1:17" s="167" customFormat="1" ht="34.5">
      <c r="A245" s="37"/>
      <c r="B245" s="37"/>
      <c r="C245" s="196"/>
      <c r="D245" s="37"/>
      <c r="E245" s="44"/>
      <c r="F245" s="168"/>
      <c r="G245" s="168"/>
      <c r="H245" s="37" t="s">
        <v>231</v>
      </c>
      <c r="I245" s="37" t="s">
        <v>57</v>
      </c>
      <c r="J245" s="168">
        <v>1</v>
      </c>
      <c r="K245" s="37"/>
      <c r="L245" s="44">
        <v>0.25</v>
      </c>
      <c r="M245" s="116">
        <f>L245*J245*տ</f>
        <v>0.30299999999999999</v>
      </c>
      <c r="N245" s="197">
        <f>M245</f>
        <v>0.30299999999999999</v>
      </c>
      <c r="O245" s="436"/>
      <c r="P245" s="540"/>
    </row>
    <row r="246" spans="1:17" s="167" customFormat="1" ht="24" customHeight="1">
      <c r="A246" s="432">
        <v>9</v>
      </c>
      <c r="B246" s="432" t="s">
        <v>177</v>
      </c>
      <c r="C246" s="438" t="s">
        <v>252</v>
      </c>
      <c r="D246" s="432" t="s">
        <v>57</v>
      </c>
      <c r="E246" s="457">
        <v>190</v>
      </c>
      <c r="F246" s="44">
        <v>0.23100000000000001</v>
      </c>
      <c r="G246" s="44">
        <v>0.151</v>
      </c>
      <c r="H246" s="432" t="s">
        <v>2</v>
      </c>
      <c r="I246" s="432" t="s">
        <v>2</v>
      </c>
      <c r="J246" s="432" t="s">
        <v>2</v>
      </c>
      <c r="K246" s="432" t="s">
        <v>2</v>
      </c>
      <c r="L246" s="432" t="s">
        <v>2</v>
      </c>
      <c r="M246" s="432" t="s">
        <v>2</v>
      </c>
      <c r="N246" s="435">
        <f>F247+G247</f>
        <v>0.99620193000000001</v>
      </c>
      <c r="O246" s="435">
        <f>N246+N248</f>
        <v>1.7234019300000001</v>
      </c>
      <c r="P246" s="538">
        <f>E246*O246</f>
        <v>327.4463667</v>
      </c>
    </row>
    <row r="247" spans="1:17" s="167" customFormat="1" ht="24" customHeight="1">
      <c r="A247" s="433"/>
      <c r="B247" s="433"/>
      <c r="C247" s="439"/>
      <c r="D247" s="433"/>
      <c r="E247" s="458"/>
      <c r="F247" s="72">
        <f>F246*ա</f>
        <v>0.53905698000000002</v>
      </c>
      <c r="G247" s="72">
        <f>G246*մ</f>
        <v>0.45714494999999999</v>
      </c>
      <c r="H247" s="433"/>
      <c r="I247" s="433"/>
      <c r="J247" s="433"/>
      <c r="K247" s="433"/>
      <c r="L247" s="433"/>
      <c r="M247" s="433"/>
      <c r="N247" s="436"/>
      <c r="O247" s="528"/>
      <c r="P247" s="539"/>
    </row>
    <row r="248" spans="1:17" s="167" customFormat="1" ht="34.5">
      <c r="A248" s="37"/>
      <c r="B248" s="37"/>
      <c r="C248" s="196"/>
      <c r="D248" s="37"/>
      <c r="E248" s="44"/>
      <c r="F248" s="168"/>
      <c r="G248" s="168"/>
      <c r="H248" s="37" t="s">
        <v>180</v>
      </c>
      <c r="I248" s="37" t="s">
        <v>57</v>
      </c>
      <c r="J248" s="168">
        <v>1</v>
      </c>
      <c r="K248" s="37"/>
      <c r="L248" s="105">
        <v>0.6</v>
      </c>
      <c r="M248" s="116">
        <f>L248*J248*տ</f>
        <v>0.72719999999999996</v>
      </c>
      <c r="N248" s="197">
        <f>M248</f>
        <v>0.72719999999999996</v>
      </c>
      <c r="O248" s="436"/>
      <c r="P248" s="540"/>
    </row>
    <row r="249" spans="1:17" s="167" customFormat="1" ht="24" customHeight="1">
      <c r="A249" s="432">
        <v>10</v>
      </c>
      <c r="B249" s="432" t="s">
        <v>177</v>
      </c>
      <c r="C249" s="438" t="s">
        <v>332</v>
      </c>
      <c r="D249" s="432" t="s">
        <v>57</v>
      </c>
      <c r="E249" s="457">
        <v>190</v>
      </c>
      <c r="F249" s="44">
        <v>0.23100000000000001</v>
      </c>
      <c r="G249" s="44">
        <v>0.151</v>
      </c>
      <c r="H249" s="432" t="s">
        <v>2</v>
      </c>
      <c r="I249" s="432" t="s">
        <v>2</v>
      </c>
      <c r="J249" s="432" t="s">
        <v>2</v>
      </c>
      <c r="K249" s="432" t="s">
        <v>2</v>
      </c>
      <c r="L249" s="432" t="s">
        <v>2</v>
      </c>
      <c r="M249" s="432" t="s">
        <v>2</v>
      </c>
      <c r="N249" s="435">
        <f>F250+G250</f>
        <v>0.99620193000000001</v>
      </c>
      <c r="O249" s="435">
        <f>N249+N251</f>
        <v>1.4810019300000001</v>
      </c>
      <c r="P249" s="538">
        <f>E249*O249</f>
        <v>281.39036670000002</v>
      </c>
    </row>
    <row r="250" spans="1:17" s="167" customFormat="1" ht="24" customHeight="1">
      <c r="A250" s="433"/>
      <c r="B250" s="433"/>
      <c r="C250" s="439"/>
      <c r="D250" s="433"/>
      <c r="E250" s="458"/>
      <c r="F250" s="72">
        <f>F249*ա</f>
        <v>0.53905698000000002</v>
      </c>
      <c r="G250" s="72">
        <f>G249*մ</f>
        <v>0.45714494999999999</v>
      </c>
      <c r="H250" s="433"/>
      <c r="I250" s="433"/>
      <c r="J250" s="433"/>
      <c r="K250" s="433"/>
      <c r="L250" s="433"/>
      <c r="M250" s="433"/>
      <c r="N250" s="436"/>
      <c r="O250" s="528"/>
      <c r="P250" s="539"/>
    </row>
    <row r="251" spans="1:17" s="167" customFormat="1" ht="34.5">
      <c r="A251" s="37"/>
      <c r="B251" s="37"/>
      <c r="C251" s="196"/>
      <c r="D251" s="37"/>
      <c r="E251" s="44"/>
      <c r="F251" s="168"/>
      <c r="G251" s="168"/>
      <c r="H251" s="37" t="s">
        <v>180</v>
      </c>
      <c r="I251" s="37" t="s">
        <v>57</v>
      </c>
      <c r="J251" s="168">
        <v>1</v>
      </c>
      <c r="K251" s="37"/>
      <c r="L251" s="105">
        <v>0.4</v>
      </c>
      <c r="M251" s="116">
        <f>L251*J251*տ</f>
        <v>0.48480000000000001</v>
      </c>
      <c r="N251" s="197">
        <f>M251</f>
        <v>0.48480000000000001</v>
      </c>
      <c r="O251" s="436"/>
      <c r="P251" s="540"/>
    </row>
    <row r="252" spans="1:17" s="7" customFormat="1" ht="28.5" customHeight="1">
      <c r="A252" s="407">
        <v>11</v>
      </c>
      <c r="B252" s="427" t="s">
        <v>209</v>
      </c>
      <c r="C252" s="428" t="s">
        <v>233</v>
      </c>
      <c r="D252" s="407" t="s">
        <v>52</v>
      </c>
      <c r="E252" s="422">
        <v>570</v>
      </c>
      <c r="F252" s="116">
        <v>0.06</v>
      </c>
      <c r="G252" s="116">
        <v>0.05</v>
      </c>
      <c r="H252" s="407" t="s">
        <v>2</v>
      </c>
      <c r="I252" s="407" t="s">
        <v>2</v>
      </c>
      <c r="J252" s="407" t="s">
        <v>2</v>
      </c>
      <c r="K252" s="407" t="s">
        <v>2</v>
      </c>
      <c r="L252" s="407" t="s">
        <v>2</v>
      </c>
      <c r="M252" s="407" t="s">
        <v>2</v>
      </c>
      <c r="N252" s="423">
        <f>F253+G253</f>
        <v>0.29138730000000002</v>
      </c>
      <c r="O252" s="423">
        <f>N252+N254</f>
        <v>0.47500530000000002</v>
      </c>
      <c r="P252" s="537">
        <f>E252*O252</f>
        <v>270.75302099999999</v>
      </c>
    </row>
    <row r="253" spans="1:17" s="7" customFormat="1" ht="24.75" customHeight="1">
      <c r="A253" s="407"/>
      <c r="B253" s="427"/>
      <c r="C253" s="428"/>
      <c r="D253" s="407"/>
      <c r="E253" s="422"/>
      <c r="F253" s="72">
        <f>F252*ա</f>
        <v>0.14001479999999999</v>
      </c>
      <c r="G253" s="72">
        <f>G252*մ</f>
        <v>0.15137250000000002</v>
      </c>
      <c r="H253" s="407"/>
      <c r="I253" s="407"/>
      <c r="J253" s="407"/>
      <c r="K253" s="407"/>
      <c r="L253" s="407"/>
      <c r="M253" s="407"/>
      <c r="N253" s="423"/>
      <c r="O253" s="423"/>
      <c r="P253" s="537"/>
    </row>
    <row r="254" spans="1:17" s="7" customFormat="1" ht="20.25" customHeight="1">
      <c r="A254" s="114"/>
      <c r="B254" s="114"/>
      <c r="C254" s="119"/>
      <c r="D254" s="114"/>
      <c r="E254" s="116"/>
      <c r="F254" s="157"/>
      <c r="G254" s="157"/>
      <c r="H254" s="121" t="s">
        <v>234</v>
      </c>
      <c r="I254" s="114" t="s">
        <v>52</v>
      </c>
      <c r="J254" s="116">
        <v>1.01</v>
      </c>
      <c r="K254" s="114"/>
      <c r="L254" s="116">
        <v>0.15</v>
      </c>
      <c r="M254" s="116">
        <f>L254*J254*տ</f>
        <v>0.183618</v>
      </c>
      <c r="N254" s="116">
        <f>M254</f>
        <v>0.183618</v>
      </c>
      <c r="O254" s="423"/>
      <c r="P254" s="537"/>
    </row>
    <row r="255" spans="1:17" ht="20.25" customHeight="1">
      <c r="A255" s="60"/>
      <c r="B255" s="61"/>
      <c r="C255" s="62" t="s">
        <v>33</v>
      </c>
      <c r="D255" s="63" t="s">
        <v>51</v>
      </c>
      <c r="E255" s="61"/>
      <c r="F255" s="61"/>
      <c r="G255" s="61"/>
      <c r="H255" s="64"/>
      <c r="I255" s="61"/>
      <c r="J255" s="61"/>
      <c r="K255" s="61"/>
      <c r="L255" s="61"/>
      <c r="M255" s="61"/>
      <c r="N255" s="65"/>
      <c r="O255" s="65"/>
      <c r="P255" s="66">
        <f>SUM(P12:P254)</f>
        <v>10044.625696130268</v>
      </c>
      <c r="Q255" s="67"/>
    </row>
    <row r="256" spans="1:17" s="46" customFormat="1" ht="17.100000000000001" customHeight="1">
      <c r="A256" s="69"/>
      <c r="B256" s="69"/>
      <c r="C256" s="62" t="s">
        <v>49</v>
      </c>
      <c r="D256" s="69" t="s">
        <v>51</v>
      </c>
      <c r="E256" s="69"/>
      <c r="F256" s="69"/>
      <c r="G256" s="69"/>
      <c r="H256" s="69"/>
      <c r="I256" s="69"/>
      <c r="J256" s="59"/>
      <c r="K256" s="59"/>
      <c r="L256" s="59"/>
      <c r="M256" s="59"/>
      <c r="N256" s="59"/>
      <c r="O256" s="59"/>
      <c r="P256" s="75">
        <f>P255*13.3/100</f>
        <v>1335.9352175853255</v>
      </c>
    </row>
    <row r="257" spans="1:16" s="46" customFormat="1" ht="17.100000000000001" customHeight="1">
      <c r="A257" s="69"/>
      <c r="B257" s="69"/>
      <c r="C257" s="62" t="s">
        <v>33</v>
      </c>
      <c r="D257" s="69" t="s">
        <v>51</v>
      </c>
      <c r="E257" s="69"/>
      <c r="F257" s="69"/>
      <c r="G257" s="69"/>
      <c r="H257" s="69"/>
      <c r="I257" s="69"/>
      <c r="J257" s="59"/>
      <c r="K257" s="59"/>
      <c r="L257" s="59"/>
      <c r="M257" s="59"/>
      <c r="N257" s="59"/>
      <c r="O257" s="59"/>
      <c r="P257" s="75">
        <f>P256+P255</f>
        <v>11380.560913715593</v>
      </c>
    </row>
    <row r="258" spans="1:16" s="46" customFormat="1" ht="17.100000000000001" customHeight="1">
      <c r="A258" s="69"/>
      <c r="B258" s="69"/>
      <c r="C258" s="62" t="s">
        <v>50</v>
      </c>
      <c r="D258" s="69" t="s">
        <v>51</v>
      </c>
      <c r="E258" s="69"/>
      <c r="F258" s="69"/>
      <c r="G258" s="69"/>
      <c r="H258" s="69"/>
      <c r="I258" s="69"/>
      <c r="J258" s="59"/>
      <c r="K258" s="59"/>
      <c r="L258" s="59"/>
      <c r="M258" s="59"/>
      <c r="N258" s="59"/>
      <c r="O258" s="59"/>
      <c r="P258" s="75">
        <f>P257*0.11</f>
        <v>1251.8617005087153</v>
      </c>
    </row>
    <row r="259" spans="1:16" s="46" customFormat="1" ht="17.100000000000001" customHeight="1">
      <c r="A259" s="69"/>
      <c r="B259" s="69"/>
      <c r="C259" s="62" t="s">
        <v>33</v>
      </c>
      <c r="D259" s="69" t="s">
        <v>51</v>
      </c>
      <c r="E259" s="69"/>
      <c r="F259" s="69"/>
      <c r="G259" s="69"/>
      <c r="H259" s="69"/>
      <c r="I259" s="69"/>
      <c r="J259" s="59"/>
      <c r="K259" s="59"/>
      <c r="L259" s="59"/>
      <c r="M259" s="59"/>
      <c r="N259" s="59"/>
      <c r="O259" s="59"/>
      <c r="P259" s="75">
        <f>SUM(P257:P258)</f>
        <v>12632.42261422431</v>
      </c>
    </row>
    <row r="260" spans="1:16" s="70" customFormat="1" ht="27" customHeight="1">
      <c r="A260" s="349"/>
      <c r="B260" s="350"/>
      <c r="C260" s="350"/>
      <c r="D260" s="350"/>
      <c r="E260" s="350"/>
      <c r="F260" s="350"/>
      <c r="G260" s="350"/>
      <c r="H260" s="350"/>
      <c r="I260" s="350"/>
      <c r="J260" s="350"/>
      <c r="K260" s="350"/>
      <c r="L260" s="350"/>
      <c r="M260" s="350"/>
      <c r="N260" s="350"/>
      <c r="O260" s="350"/>
      <c r="P260" s="350"/>
    </row>
    <row r="261" spans="1:16" ht="27" customHeight="1"/>
    <row r="262" spans="1:16" ht="27" customHeight="1"/>
    <row r="263" spans="1:16" ht="27" customHeight="1"/>
    <row r="264" spans="1:16" ht="27" customHeight="1">
      <c r="O264" s="67"/>
    </row>
    <row r="265" spans="1:16" ht="27" customHeight="1"/>
    <row r="266" spans="1:16" ht="27" customHeight="1"/>
    <row r="267" spans="1:16" ht="27" customHeight="1"/>
    <row r="268" spans="1:16" ht="27" customHeight="1"/>
    <row r="269" spans="1:16" ht="27" customHeight="1"/>
    <row r="270" spans="1:16" ht="27" customHeight="1"/>
    <row r="271" spans="1:16" ht="27" customHeight="1"/>
    <row r="272" spans="1:16" ht="27" customHeight="1"/>
    <row r="273" ht="27" customHeight="1"/>
    <row r="274" ht="27" customHeight="1"/>
    <row r="275" ht="27" customHeight="1"/>
    <row r="276" ht="27" customHeight="1"/>
    <row r="277" ht="27" customHeight="1"/>
    <row r="278" ht="27" customHeight="1"/>
    <row r="279" ht="27" customHeight="1"/>
    <row r="280" ht="27" customHeight="1"/>
    <row r="281" ht="27" customHeight="1"/>
    <row r="282" ht="27" customHeight="1"/>
    <row r="283" ht="27" customHeight="1"/>
    <row r="284" ht="27" customHeight="1"/>
    <row r="285" ht="27" customHeight="1"/>
    <row r="286" ht="27" customHeight="1"/>
    <row r="287" ht="27" customHeight="1"/>
    <row r="288" ht="27" customHeight="1"/>
    <row r="289" ht="27" customHeight="1"/>
    <row r="290" ht="27" customHeight="1"/>
    <row r="291" ht="27" customHeight="1"/>
    <row r="292" ht="27" customHeight="1"/>
    <row r="293" ht="27" customHeight="1"/>
    <row r="294" ht="27" customHeight="1"/>
    <row r="295" ht="27" customHeight="1"/>
    <row r="296" ht="27" customHeight="1"/>
    <row r="297" ht="27" customHeight="1"/>
    <row r="298" ht="27" customHeight="1"/>
    <row r="299" ht="27" customHeight="1"/>
    <row r="300" ht="27" customHeight="1"/>
    <row r="301" ht="27" customHeight="1"/>
    <row r="302" ht="27" customHeight="1"/>
    <row r="303" ht="27" customHeight="1"/>
    <row r="304" ht="27" customHeight="1"/>
    <row r="305" ht="27" customHeight="1"/>
    <row r="306" ht="27" customHeight="1"/>
    <row r="307" ht="27" customHeight="1"/>
    <row r="308" ht="27" customHeight="1"/>
    <row r="309" ht="27" customHeight="1"/>
    <row r="310" ht="27" customHeight="1"/>
    <row r="311" ht="27" customHeight="1"/>
    <row r="312" ht="27" customHeight="1"/>
    <row r="313" ht="27" customHeight="1"/>
    <row r="314" ht="27" customHeight="1"/>
    <row r="315" ht="27" customHeight="1"/>
    <row r="316" ht="27" customHeight="1"/>
    <row r="317" ht="27" customHeight="1"/>
    <row r="318" ht="27" customHeight="1"/>
    <row r="319" ht="27" customHeight="1"/>
    <row r="320" ht="27" customHeight="1"/>
    <row r="321" ht="27" customHeight="1"/>
    <row r="322" ht="27" customHeight="1"/>
    <row r="323" ht="27" customHeight="1"/>
    <row r="324" ht="27" customHeight="1"/>
    <row r="325" ht="27" customHeight="1"/>
    <row r="326" ht="27" customHeight="1"/>
    <row r="327" ht="27" customHeight="1"/>
    <row r="328" ht="27" customHeight="1"/>
    <row r="329" ht="27" customHeight="1"/>
    <row r="330" ht="27" customHeight="1"/>
    <row r="331" ht="27" customHeight="1"/>
    <row r="332" ht="27" customHeight="1"/>
  </sheetData>
  <mergeCells count="1004">
    <mergeCell ref="M252:M253"/>
    <mergeCell ref="N252:N253"/>
    <mergeCell ref="O252:O254"/>
    <mergeCell ref="P252:P254"/>
    <mergeCell ref="P249:P251"/>
    <mergeCell ref="M249:M250"/>
    <mergeCell ref="N249:N250"/>
    <mergeCell ref="O249:O251"/>
    <mergeCell ref="A246:A247"/>
    <mergeCell ref="B246:B247"/>
    <mergeCell ref="C246:C247"/>
    <mergeCell ref="D246:D247"/>
    <mergeCell ref="E246:E247"/>
    <mergeCell ref="H246:H247"/>
    <mergeCell ref="I246:I247"/>
    <mergeCell ref="J246:J247"/>
    <mergeCell ref="K246:K247"/>
    <mergeCell ref="L246:L247"/>
    <mergeCell ref="M246:M247"/>
    <mergeCell ref="N246:N247"/>
    <mergeCell ref="O246:O248"/>
    <mergeCell ref="P246:P248"/>
    <mergeCell ref="J252:J253"/>
    <mergeCell ref="K252:K253"/>
    <mergeCell ref="J249:J250"/>
    <mergeCell ref="K249:K250"/>
    <mergeCell ref="A249:A250"/>
    <mergeCell ref="B249:B250"/>
    <mergeCell ref="C249:C250"/>
    <mergeCell ref="D249:D250"/>
    <mergeCell ref="E249:E250"/>
    <mergeCell ref="H249:H250"/>
    <mergeCell ref="L249:L250"/>
    <mergeCell ref="L252:L253"/>
    <mergeCell ref="A252:A253"/>
    <mergeCell ref="B252:B253"/>
    <mergeCell ref="C252:C253"/>
    <mergeCell ref="D252:D253"/>
    <mergeCell ref="E252:E253"/>
    <mergeCell ref="H252:H253"/>
    <mergeCell ref="A240:A241"/>
    <mergeCell ref="B240:B241"/>
    <mergeCell ref="C240:C241"/>
    <mergeCell ref="D240:D241"/>
    <mergeCell ref="E240:E241"/>
    <mergeCell ref="H240:H241"/>
    <mergeCell ref="I240:I241"/>
    <mergeCell ref="J240:J241"/>
    <mergeCell ref="K240:K241"/>
    <mergeCell ref="L240:L241"/>
    <mergeCell ref="I249:I250"/>
    <mergeCell ref="I252:I253"/>
    <mergeCell ref="M240:M241"/>
    <mergeCell ref="N240:N241"/>
    <mergeCell ref="O240:O242"/>
    <mergeCell ref="P240:P242"/>
    <mergeCell ref="A243:A244"/>
    <mergeCell ref="B243:B244"/>
    <mergeCell ref="C243:C244"/>
    <mergeCell ref="D243:D244"/>
    <mergeCell ref="E243:E244"/>
    <mergeCell ref="H243:H244"/>
    <mergeCell ref="I243:I244"/>
    <mergeCell ref="J243:J244"/>
    <mergeCell ref="K243:K244"/>
    <mergeCell ref="L243:L244"/>
    <mergeCell ref="M243:M244"/>
    <mergeCell ref="N243:N244"/>
    <mergeCell ref="O243:O245"/>
    <mergeCell ref="P243:P245"/>
    <mergeCell ref="A234:A235"/>
    <mergeCell ref="B234:B235"/>
    <mergeCell ref="C234:C235"/>
    <mergeCell ref="D234:D235"/>
    <mergeCell ref="E234:E235"/>
    <mergeCell ref="H234:H235"/>
    <mergeCell ref="I234:I235"/>
    <mergeCell ref="J234:J235"/>
    <mergeCell ref="K234:K235"/>
    <mergeCell ref="L234:L235"/>
    <mergeCell ref="M234:M235"/>
    <mergeCell ref="N234:N235"/>
    <mergeCell ref="O234:O236"/>
    <mergeCell ref="P234:P236"/>
    <mergeCell ref="A237:A238"/>
    <mergeCell ref="B237:B238"/>
    <mergeCell ref="C237:C238"/>
    <mergeCell ref="D237:D238"/>
    <mergeCell ref="E237:E238"/>
    <mergeCell ref="H237:H238"/>
    <mergeCell ref="I237:I238"/>
    <mergeCell ref="J237:J238"/>
    <mergeCell ref="K237:K238"/>
    <mergeCell ref="L237:L238"/>
    <mergeCell ref="M237:M238"/>
    <mergeCell ref="N237:N238"/>
    <mergeCell ref="O237:O239"/>
    <mergeCell ref="P237:P239"/>
    <mergeCell ref="A228:A229"/>
    <mergeCell ref="B228:B229"/>
    <mergeCell ref="C228:C229"/>
    <mergeCell ref="D228:D229"/>
    <mergeCell ref="E228:E229"/>
    <mergeCell ref="H228:H229"/>
    <mergeCell ref="I228:I229"/>
    <mergeCell ref="J228:J229"/>
    <mergeCell ref="K228:K229"/>
    <mergeCell ref="L228:L229"/>
    <mergeCell ref="M228:M229"/>
    <mergeCell ref="N228:N229"/>
    <mergeCell ref="O228:O230"/>
    <mergeCell ref="P228:P230"/>
    <mergeCell ref="A231:A232"/>
    <mergeCell ref="B231:B232"/>
    <mergeCell ref="C231:C232"/>
    <mergeCell ref="D231:D232"/>
    <mergeCell ref="E231:E232"/>
    <mergeCell ref="H231:H232"/>
    <mergeCell ref="I231:I232"/>
    <mergeCell ref="J231:J232"/>
    <mergeCell ref="K231:K232"/>
    <mergeCell ref="L231:L232"/>
    <mergeCell ref="M231:M232"/>
    <mergeCell ref="N231:N232"/>
    <mergeCell ref="O231:O233"/>
    <mergeCell ref="P231:P233"/>
    <mergeCell ref="C221:E221"/>
    <mergeCell ref="A222:A223"/>
    <mergeCell ref="B222:B223"/>
    <mergeCell ref="C222:C223"/>
    <mergeCell ref="D222:D223"/>
    <mergeCell ref="E222:E223"/>
    <mergeCell ref="H222:H223"/>
    <mergeCell ref="I222:I223"/>
    <mergeCell ref="J222:J223"/>
    <mergeCell ref="K222:K223"/>
    <mergeCell ref="L222:L223"/>
    <mergeCell ref="M222:M223"/>
    <mergeCell ref="N222:N223"/>
    <mergeCell ref="O222:O224"/>
    <mergeCell ref="P222:P224"/>
    <mergeCell ref="A225:A226"/>
    <mergeCell ref="B225:B226"/>
    <mergeCell ref="C225:C226"/>
    <mergeCell ref="D225:D226"/>
    <mergeCell ref="E225:E226"/>
    <mergeCell ref="H225:H226"/>
    <mergeCell ref="I225:I226"/>
    <mergeCell ref="J225:J226"/>
    <mergeCell ref="K225:K226"/>
    <mergeCell ref="L225:L226"/>
    <mergeCell ref="M225:M226"/>
    <mergeCell ref="N225:N226"/>
    <mergeCell ref="O225:O227"/>
    <mergeCell ref="P225:P227"/>
    <mergeCell ref="A172:A173"/>
    <mergeCell ref="B172:B173"/>
    <mergeCell ref="C172:C173"/>
    <mergeCell ref="D172:D173"/>
    <mergeCell ref="E172:E173"/>
    <mergeCell ref="H172:H173"/>
    <mergeCell ref="I172:I173"/>
    <mergeCell ref="J172:J173"/>
    <mergeCell ref="K172:K173"/>
    <mergeCell ref="L172:L173"/>
    <mergeCell ref="M172:M173"/>
    <mergeCell ref="N172:N173"/>
    <mergeCell ref="O172:O174"/>
    <mergeCell ref="P172:P174"/>
    <mergeCell ref="C175:E175"/>
    <mergeCell ref="A176:A177"/>
    <mergeCell ref="B176:B177"/>
    <mergeCell ref="C176:C177"/>
    <mergeCell ref="D176:D177"/>
    <mergeCell ref="E176:E177"/>
    <mergeCell ref="H176:H177"/>
    <mergeCell ref="I176:I177"/>
    <mergeCell ref="J176:J177"/>
    <mergeCell ref="K176:K177"/>
    <mergeCell ref="L176:L177"/>
    <mergeCell ref="M176:M177"/>
    <mergeCell ref="N176:N177"/>
    <mergeCell ref="O176:O178"/>
    <mergeCell ref="P176:P178"/>
    <mergeCell ref="A164:A165"/>
    <mergeCell ref="B164:B165"/>
    <mergeCell ref="C164:C165"/>
    <mergeCell ref="D164:D165"/>
    <mergeCell ref="E164:E165"/>
    <mergeCell ref="H164:H165"/>
    <mergeCell ref="I164:I165"/>
    <mergeCell ref="J164:J165"/>
    <mergeCell ref="K164:K165"/>
    <mergeCell ref="L164:L165"/>
    <mergeCell ref="M164:M165"/>
    <mergeCell ref="N164:N165"/>
    <mergeCell ref="O164:O166"/>
    <mergeCell ref="P164:P166"/>
    <mergeCell ref="A167:A168"/>
    <mergeCell ref="B167:B168"/>
    <mergeCell ref="C167:C168"/>
    <mergeCell ref="D167:D168"/>
    <mergeCell ref="E167:E168"/>
    <mergeCell ref="H167:H168"/>
    <mergeCell ref="I167:I168"/>
    <mergeCell ref="J167:J168"/>
    <mergeCell ref="K167:K168"/>
    <mergeCell ref="L167:L168"/>
    <mergeCell ref="M167:M168"/>
    <mergeCell ref="N167:N168"/>
    <mergeCell ref="O167:O171"/>
    <mergeCell ref="P167:P171"/>
    <mergeCell ref="N169:N171"/>
    <mergeCell ref="C151:E151"/>
    <mergeCell ref="A152:A153"/>
    <mergeCell ref="B152:B153"/>
    <mergeCell ref="C152:C153"/>
    <mergeCell ref="D152:D153"/>
    <mergeCell ref="E152:E153"/>
    <mergeCell ref="H152:H153"/>
    <mergeCell ref="I152:I153"/>
    <mergeCell ref="J152:J153"/>
    <mergeCell ref="K152:K153"/>
    <mergeCell ref="L152:L153"/>
    <mergeCell ref="M152:M153"/>
    <mergeCell ref="N152:N153"/>
    <mergeCell ref="O152:O158"/>
    <mergeCell ref="P152:P158"/>
    <mergeCell ref="N154:N158"/>
    <mergeCell ref="A159:A160"/>
    <mergeCell ref="B159:B160"/>
    <mergeCell ref="C159:C160"/>
    <mergeCell ref="D159:D160"/>
    <mergeCell ref="E159:E160"/>
    <mergeCell ref="H159:H160"/>
    <mergeCell ref="I159:I160"/>
    <mergeCell ref="J159:J160"/>
    <mergeCell ref="K159:K160"/>
    <mergeCell ref="L159:L160"/>
    <mergeCell ref="M159:M160"/>
    <mergeCell ref="N159:N160"/>
    <mergeCell ref="O159:O163"/>
    <mergeCell ref="P159:P163"/>
    <mergeCell ref="N161:N163"/>
    <mergeCell ref="A141:A142"/>
    <mergeCell ref="B141:B142"/>
    <mergeCell ref="C141:C142"/>
    <mergeCell ref="D141:D142"/>
    <mergeCell ref="E141:E142"/>
    <mergeCell ref="H141:H142"/>
    <mergeCell ref="I141:I142"/>
    <mergeCell ref="J141:J142"/>
    <mergeCell ref="K141:K142"/>
    <mergeCell ref="L141:L142"/>
    <mergeCell ref="M141:M142"/>
    <mergeCell ref="N141:N142"/>
    <mergeCell ref="O141:O145"/>
    <mergeCell ref="P141:P145"/>
    <mergeCell ref="N143:N145"/>
    <mergeCell ref="A146:A147"/>
    <mergeCell ref="B146:B147"/>
    <mergeCell ref="C146:C147"/>
    <mergeCell ref="D146:D147"/>
    <mergeCell ref="E146:E147"/>
    <mergeCell ref="H146:H147"/>
    <mergeCell ref="I146:I147"/>
    <mergeCell ref="J146:J147"/>
    <mergeCell ref="K146:K147"/>
    <mergeCell ref="L146:L147"/>
    <mergeCell ref="M146:M147"/>
    <mergeCell ref="N146:N147"/>
    <mergeCell ref="O146:O150"/>
    <mergeCell ref="P146:P150"/>
    <mergeCell ref="N148:N150"/>
    <mergeCell ref="A132:A133"/>
    <mergeCell ref="B132:B133"/>
    <mergeCell ref="C132:C133"/>
    <mergeCell ref="D132:D133"/>
    <mergeCell ref="E132:E133"/>
    <mergeCell ref="H132:H133"/>
    <mergeCell ref="I132:I133"/>
    <mergeCell ref="J132:J133"/>
    <mergeCell ref="K132:K133"/>
    <mergeCell ref="L132:L133"/>
    <mergeCell ref="M132:M133"/>
    <mergeCell ref="N132:N133"/>
    <mergeCell ref="O132:O134"/>
    <mergeCell ref="P132:P134"/>
    <mergeCell ref="A135:A136"/>
    <mergeCell ref="B135:B136"/>
    <mergeCell ref="C135:C136"/>
    <mergeCell ref="D135:D136"/>
    <mergeCell ref="E135:E136"/>
    <mergeCell ref="H135:H136"/>
    <mergeCell ref="I135:I136"/>
    <mergeCell ref="J135:J136"/>
    <mergeCell ref="K135:K136"/>
    <mergeCell ref="L135:L136"/>
    <mergeCell ref="M135:M136"/>
    <mergeCell ref="N135:N136"/>
    <mergeCell ref="O135:O140"/>
    <mergeCell ref="P135:P140"/>
    <mergeCell ref="N137:N140"/>
    <mergeCell ref="A124:A125"/>
    <mergeCell ref="B124:B125"/>
    <mergeCell ref="C124:C125"/>
    <mergeCell ref="D124:D125"/>
    <mergeCell ref="E124:E125"/>
    <mergeCell ref="H124:H125"/>
    <mergeCell ref="I124:I125"/>
    <mergeCell ref="J124:J125"/>
    <mergeCell ref="K124:K125"/>
    <mergeCell ref="L124:L125"/>
    <mergeCell ref="M124:M125"/>
    <mergeCell ref="N124:N125"/>
    <mergeCell ref="O124:O127"/>
    <mergeCell ref="P124:P127"/>
    <mergeCell ref="N126:N127"/>
    <mergeCell ref="A128:A129"/>
    <mergeCell ref="B128:B129"/>
    <mergeCell ref="C128:C129"/>
    <mergeCell ref="D128:D129"/>
    <mergeCell ref="E128:E129"/>
    <mergeCell ref="H128:H129"/>
    <mergeCell ref="I128:I129"/>
    <mergeCell ref="J128:J129"/>
    <mergeCell ref="K128:K129"/>
    <mergeCell ref="L128:L129"/>
    <mergeCell ref="M128:M129"/>
    <mergeCell ref="N128:N129"/>
    <mergeCell ref="O128:O131"/>
    <mergeCell ref="P128:P131"/>
    <mergeCell ref="N130:N131"/>
    <mergeCell ref="A117:A118"/>
    <mergeCell ref="B117:B118"/>
    <mergeCell ref="C117:C118"/>
    <mergeCell ref="D117:D118"/>
    <mergeCell ref="E117:E118"/>
    <mergeCell ref="H117:H118"/>
    <mergeCell ref="I117:I118"/>
    <mergeCell ref="J117:J118"/>
    <mergeCell ref="K117:K118"/>
    <mergeCell ref="L117:L118"/>
    <mergeCell ref="M117:M118"/>
    <mergeCell ref="N117:N118"/>
    <mergeCell ref="O117:O119"/>
    <mergeCell ref="P117:P119"/>
    <mergeCell ref="A120:A121"/>
    <mergeCell ref="B120:B121"/>
    <mergeCell ref="C120:C121"/>
    <mergeCell ref="D120:D121"/>
    <mergeCell ref="E120:E121"/>
    <mergeCell ref="H120:H121"/>
    <mergeCell ref="I120:I121"/>
    <mergeCell ref="J120:J121"/>
    <mergeCell ref="K120:K121"/>
    <mergeCell ref="L120:L121"/>
    <mergeCell ref="M120:M121"/>
    <mergeCell ref="N120:N121"/>
    <mergeCell ref="O120:O123"/>
    <mergeCell ref="P120:P123"/>
    <mergeCell ref="N122:N123"/>
    <mergeCell ref="A109:A110"/>
    <mergeCell ref="B109:B110"/>
    <mergeCell ref="C109:C110"/>
    <mergeCell ref="D109:D110"/>
    <mergeCell ref="E109:E110"/>
    <mergeCell ref="H109:H110"/>
    <mergeCell ref="I109:I110"/>
    <mergeCell ref="J109:J110"/>
    <mergeCell ref="K109:K110"/>
    <mergeCell ref="L109:L110"/>
    <mergeCell ref="M109:M110"/>
    <mergeCell ref="N109:N110"/>
    <mergeCell ref="O109:O111"/>
    <mergeCell ref="P109:P111"/>
    <mergeCell ref="A112:A113"/>
    <mergeCell ref="B112:B113"/>
    <mergeCell ref="C112:C113"/>
    <mergeCell ref="D112:D113"/>
    <mergeCell ref="E112:E113"/>
    <mergeCell ref="H112:H113"/>
    <mergeCell ref="I112:I113"/>
    <mergeCell ref="J112:J113"/>
    <mergeCell ref="K112:K113"/>
    <mergeCell ref="L112:L113"/>
    <mergeCell ref="M112:M113"/>
    <mergeCell ref="N112:N113"/>
    <mergeCell ref="O112:O116"/>
    <mergeCell ref="P112:P116"/>
    <mergeCell ref="N114:N116"/>
    <mergeCell ref="A101:A102"/>
    <mergeCell ref="B101:B102"/>
    <mergeCell ref="C101:C102"/>
    <mergeCell ref="D101:D102"/>
    <mergeCell ref="E101:E102"/>
    <mergeCell ref="H101:H102"/>
    <mergeCell ref="I101:I102"/>
    <mergeCell ref="J101:J102"/>
    <mergeCell ref="K101:K102"/>
    <mergeCell ref="L101:L102"/>
    <mergeCell ref="M101:M102"/>
    <mergeCell ref="N101:N102"/>
    <mergeCell ref="O101:O103"/>
    <mergeCell ref="P101:P103"/>
    <mergeCell ref="A104:A105"/>
    <mergeCell ref="B104:B105"/>
    <mergeCell ref="C104:C105"/>
    <mergeCell ref="D104:D105"/>
    <mergeCell ref="E104:E105"/>
    <mergeCell ref="H104:H105"/>
    <mergeCell ref="I104:I105"/>
    <mergeCell ref="J104:J105"/>
    <mergeCell ref="K104:K105"/>
    <mergeCell ref="L104:L105"/>
    <mergeCell ref="M104:M105"/>
    <mergeCell ref="N104:N105"/>
    <mergeCell ref="O104:O108"/>
    <mergeCell ref="P104:P108"/>
    <mergeCell ref="N106:N108"/>
    <mergeCell ref="A92:A93"/>
    <mergeCell ref="B92:B93"/>
    <mergeCell ref="C92:C93"/>
    <mergeCell ref="D92:D93"/>
    <mergeCell ref="E92:E93"/>
    <mergeCell ref="H92:H93"/>
    <mergeCell ref="I92:I93"/>
    <mergeCell ref="J92:J93"/>
    <mergeCell ref="K92:K93"/>
    <mergeCell ref="L92:L93"/>
    <mergeCell ref="M92:M93"/>
    <mergeCell ref="N92:N93"/>
    <mergeCell ref="O92:O94"/>
    <mergeCell ref="P92:P94"/>
    <mergeCell ref="C95:E95"/>
    <mergeCell ref="A96:A97"/>
    <mergeCell ref="B96:B97"/>
    <mergeCell ref="C96:C97"/>
    <mergeCell ref="D96:D97"/>
    <mergeCell ref="E96:E97"/>
    <mergeCell ref="H96:H97"/>
    <mergeCell ref="I96:I97"/>
    <mergeCell ref="J96:J97"/>
    <mergeCell ref="K96:K97"/>
    <mergeCell ref="L96:L97"/>
    <mergeCell ref="M96:M97"/>
    <mergeCell ref="N96:N97"/>
    <mergeCell ref="O96:O100"/>
    <mergeCell ref="P96:P100"/>
    <mergeCell ref="N98:N100"/>
    <mergeCell ref="A85:A86"/>
    <mergeCell ref="B85:B86"/>
    <mergeCell ref="C85:C86"/>
    <mergeCell ref="D85:D86"/>
    <mergeCell ref="E85:E86"/>
    <mergeCell ref="H85:H86"/>
    <mergeCell ref="I85:I86"/>
    <mergeCell ref="J85:J86"/>
    <mergeCell ref="K85:K86"/>
    <mergeCell ref="L85:L86"/>
    <mergeCell ref="M85:M86"/>
    <mergeCell ref="N85:N86"/>
    <mergeCell ref="O85:O87"/>
    <mergeCell ref="P85:P87"/>
    <mergeCell ref="A88:A89"/>
    <mergeCell ref="B88:B89"/>
    <mergeCell ref="C88:C89"/>
    <mergeCell ref="D88:D89"/>
    <mergeCell ref="E88:E89"/>
    <mergeCell ref="H88:H89"/>
    <mergeCell ref="I88:I89"/>
    <mergeCell ref="J88:J89"/>
    <mergeCell ref="K88:K89"/>
    <mergeCell ref="L88:L89"/>
    <mergeCell ref="M88:M89"/>
    <mergeCell ref="N88:N89"/>
    <mergeCell ref="O88:O91"/>
    <mergeCell ref="P88:P91"/>
    <mergeCell ref="N90:N91"/>
    <mergeCell ref="A79:A80"/>
    <mergeCell ref="B79:B80"/>
    <mergeCell ref="C79:C80"/>
    <mergeCell ref="D79:D80"/>
    <mergeCell ref="E79:E80"/>
    <mergeCell ref="H79:H80"/>
    <mergeCell ref="I79:I80"/>
    <mergeCell ref="J79:J80"/>
    <mergeCell ref="K79:K80"/>
    <mergeCell ref="L79:L80"/>
    <mergeCell ref="M79:M80"/>
    <mergeCell ref="N79:N80"/>
    <mergeCell ref="O79:O81"/>
    <mergeCell ref="P79:P81"/>
    <mergeCell ref="A82:A83"/>
    <mergeCell ref="B82:B83"/>
    <mergeCell ref="C82:C83"/>
    <mergeCell ref="D82:D83"/>
    <mergeCell ref="E82:E83"/>
    <mergeCell ref="H82:H83"/>
    <mergeCell ref="I82:I83"/>
    <mergeCell ref="J82:J83"/>
    <mergeCell ref="K82:K83"/>
    <mergeCell ref="L82:L83"/>
    <mergeCell ref="M82:M83"/>
    <mergeCell ref="N82:N83"/>
    <mergeCell ref="O82:O84"/>
    <mergeCell ref="P82:P84"/>
    <mergeCell ref="A70:A71"/>
    <mergeCell ref="B70:B71"/>
    <mergeCell ref="C70:C71"/>
    <mergeCell ref="D70:D71"/>
    <mergeCell ref="E70:E71"/>
    <mergeCell ref="H70:H71"/>
    <mergeCell ref="I70:I71"/>
    <mergeCell ref="J70:J71"/>
    <mergeCell ref="K70:K71"/>
    <mergeCell ref="L70:L71"/>
    <mergeCell ref="M70:M71"/>
    <mergeCell ref="N70:N71"/>
    <mergeCell ref="O70:O75"/>
    <mergeCell ref="P70:P75"/>
    <mergeCell ref="N72:N75"/>
    <mergeCell ref="A76:A77"/>
    <mergeCell ref="B76:B77"/>
    <mergeCell ref="C76:C77"/>
    <mergeCell ref="D76:D77"/>
    <mergeCell ref="E76:E77"/>
    <mergeCell ref="H76:H77"/>
    <mergeCell ref="I76:I77"/>
    <mergeCell ref="J76:J77"/>
    <mergeCell ref="K76:K77"/>
    <mergeCell ref="L76:L77"/>
    <mergeCell ref="M76:M77"/>
    <mergeCell ref="N76:N77"/>
    <mergeCell ref="O76:O78"/>
    <mergeCell ref="P76:P78"/>
    <mergeCell ref="P58:P63"/>
    <mergeCell ref="N60:N63"/>
    <mergeCell ref="A64:A65"/>
    <mergeCell ref="B64:B65"/>
    <mergeCell ref="C64:C65"/>
    <mergeCell ref="D64:D65"/>
    <mergeCell ref="E64:E65"/>
    <mergeCell ref="H64:H65"/>
    <mergeCell ref="I64:I65"/>
    <mergeCell ref="A67:A68"/>
    <mergeCell ref="B67:B68"/>
    <mergeCell ref="C67:C68"/>
    <mergeCell ref="D67:D68"/>
    <mergeCell ref="E67:E68"/>
    <mergeCell ref="H67:H68"/>
    <mergeCell ref="I67:I68"/>
    <mergeCell ref="L67:L68"/>
    <mergeCell ref="M67:M68"/>
    <mergeCell ref="N67:N68"/>
    <mergeCell ref="O67:O69"/>
    <mergeCell ref="P67:P69"/>
    <mergeCell ref="J67:J68"/>
    <mergeCell ref="K67:K68"/>
    <mergeCell ref="I58:I59"/>
    <mergeCell ref="A22:A23"/>
    <mergeCell ref="B22:B23"/>
    <mergeCell ref="C22:C23"/>
    <mergeCell ref="D22:D23"/>
    <mergeCell ref="E22:E23"/>
    <mergeCell ref="H22:H23"/>
    <mergeCell ref="I22:I23"/>
    <mergeCell ref="J22:J23"/>
    <mergeCell ref="K22:K23"/>
    <mergeCell ref="L22:L23"/>
    <mergeCell ref="M22:M23"/>
    <mergeCell ref="N22:N23"/>
    <mergeCell ref="O22:O23"/>
    <mergeCell ref="P22:P23"/>
    <mergeCell ref="C24:E24"/>
    <mergeCell ref="A36:A37"/>
    <mergeCell ref="B36:B37"/>
    <mergeCell ref="C36:C37"/>
    <mergeCell ref="D36:D37"/>
    <mergeCell ref="E36:E37"/>
    <mergeCell ref="A29:A30"/>
    <mergeCell ref="B29:B30"/>
    <mergeCell ref="C29:C30"/>
    <mergeCell ref="D29:D30"/>
    <mergeCell ref="P31:P32"/>
    <mergeCell ref="O31:O32"/>
    <mergeCell ref="A31:A32"/>
    <mergeCell ref="B31:B32"/>
    <mergeCell ref="C31:C32"/>
    <mergeCell ref="D31:D32"/>
    <mergeCell ref="E31:E32"/>
    <mergeCell ref="K29:K30"/>
    <mergeCell ref="D18:D19"/>
    <mergeCell ref="E18:E19"/>
    <mergeCell ref="L18:L19"/>
    <mergeCell ref="M18:M19"/>
    <mergeCell ref="N18:N19"/>
    <mergeCell ref="O18:O19"/>
    <mergeCell ref="P18:P19"/>
    <mergeCell ref="A20:A21"/>
    <mergeCell ref="B20:B21"/>
    <mergeCell ref="C20:C21"/>
    <mergeCell ref="D20:D21"/>
    <mergeCell ref="E20:E21"/>
    <mergeCell ref="H20:H21"/>
    <mergeCell ref="I20:I21"/>
    <mergeCell ref="J20:J21"/>
    <mergeCell ref="K20:K21"/>
    <mergeCell ref="L20:L21"/>
    <mergeCell ref="M20:M21"/>
    <mergeCell ref="N20:N21"/>
    <mergeCell ref="O20:O21"/>
    <mergeCell ref="P20:P21"/>
    <mergeCell ref="A260:P260"/>
    <mergeCell ref="J64:J65"/>
    <mergeCell ref="K64:K65"/>
    <mergeCell ref="L64:L65"/>
    <mergeCell ref="M64:M65"/>
    <mergeCell ref="N64:N65"/>
    <mergeCell ref="O64:O66"/>
    <mergeCell ref="P64:P66"/>
    <mergeCell ref="A14:A15"/>
    <mergeCell ref="B14:B15"/>
    <mergeCell ref="C14:C15"/>
    <mergeCell ref="D14:D15"/>
    <mergeCell ref="E14:E15"/>
    <mergeCell ref="H14:H15"/>
    <mergeCell ref="I14:I15"/>
    <mergeCell ref="J14:J15"/>
    <mergeCell ref="C35:E35"/>
    <mergeCell ref="I16:I17"/>
    <mergeCell ref="J16:J17"/>
    <mergeCell ref="K16:K17"/>
    <mergeCell ref="H18:H19"/>
    <mergeCell ref="I18:I19"/>
    <mergeCell ref="J18:J19"/>
    <mergeCell ref="K18:K19"/>
    <mergeCell ref="L16:L17"/>
    <mergeCell ref="M16:M17"/>
    <mergeCell ref="N16:N17"/>
    <mergeCell ref="O16:O17"/>
    <mergeCell ref="P16:P17"/>
    <mergeCell ref="A18:A19"/>
    <mergeCell ref="B18:B19"/>
    <mergeCell ref="C18:C19"/>
    <mergeCell ref="A47:A48"/>
    <mergeCell ref="B47:B48"/>
    <mergeCell ref="C47:C48"/>
    <mergeCell ref="A33:A34"/>
    <mergeCell ref="B33:B34"/>
    <mergeCell ref="P42:P46"/>
    <mergeCell ref="N44:N46"/>
    <mergeCell ref="P33:P34"/>
    <mergeCell ref="P39:P41"/>
    <mergeCell ref="J42:J43"/>
    <mergeCell ref="K42:K43"/>
    <mergeCell ref="K33:K34"/>
    <mergeCell ref="L33:L34"/>
    <mergeCell ref="M33:M34"/>
    <mergeCell ref="N33:N34"/>
    <mergeCell ref="O36:O38"/>
    <mergeCell ref="P36:P38"/>
    <mergeCell ref="A42:A43"/>
    <mergeCell ref="B42:B43"/>
    <mergeCell ref="C42:C43"/>
    <mergeCell ref="D42:D43"/>
    <mergeCell ref="E42:E43"/>
    <mergeCell ref="H42:H43"/>
    <mergeCell ref="I42:I43"/>
    <mergeCell ref="K36:K37"/>
    <mergeCell ref="P47:P49"/>
    <mergeCell ref="D47:D48"/>
    <mergeCell ref="H47:H48"/>
    <mergeCell ref="I47:I48"/>
    <mergeCell ref="J47:J48"/>
    <mergeCell ref="K47:K48"/>
    <mergeCell ref="J33:J34"/>
    <mergeCell ref="J50:J51"/>
    <mergeCell ref="E29:E30"/>
    <mergeCell ref="H29:H30"/>
    <mergeCell ref="I29:I30"/>
    <mergeCell ref="J29:J30"/>
    <mergeCell ref="I33:I34"/>
    <mergeCell ref="H33:H34"/>
    <mergeCell ref="L29:L30"/>
    <mergeCell ref="M29:M30"/>
    <mergeCell ref="I31:I32"/>
    <mergeCell ref="H31:H32"/>
    <mergeCell ref="K39:K40"/>
    <mergeCell ref="H36:H37"/>
    <mergeCell ref="L39:L40"/>
    <mergeCell ref="M39:M40"/>
    <mergeCell ref="I36:I37"/>
    <mergeCell ref="J36:J37"/>
    <mergeCell ref="L42:L43"/>
    <mergeCell ref="M42:M43"/>
    <mergeCell ref="M31:M32"/>
    <mergeCell ref="N29:N30"/>
    <mergeCell ref="O29:O30"/>
    <mergeCell ref="P29:P30"/>
    <mergeCell ref="J31:J32"/>
    <mergeCell ref="K31:K32"/>
    <mergeCell ref="L31:L32"/>
    <mergeCell ref="E50:E51"/>
    <mergeCell ref="A39:A40"/>
    <mergeCell ref="B39:B40"/>
    <mergeCell ref="C39:C40"/>
    <mergeCell ref="D39:D40"/>
    <mergeCell ref="E39:E40"/>
    <mergeCell ref="N27:N28"/>
    <mergeCell ref="O39:O41"/>
    <mergeCell ref="H39:H40"/>
    <mergeCell ref="I39:I40"/>
    <mergeCell ref="J39:J40"/>
    <mergeCell ref="O33:O34"/>
    <mergeCell ref="H50:H51"/>
    <mergeCell ref="N42:N43"/>
    <mergeCell ref="I50:I51"/>
    <mergeCell ref="N36:N37"/>
    <mergeCell ref="C33:C34"/>
    <mergeCell ref="D33:D34"/>
    <mergeCell ref="E33:E34"/>
    <mergeCell ref="E47:E48"/>
    <mergeCell ref="N39:N40"/>
    <mergeCell ref="K50:K51"/>
    <mergeCell ref="M47:M48"/>
    <mergeCell ref="N47:N48"/>
    <mergeCell ref="O47:O49"/>
    <mergeCell ref="O42:O46"/>
    <mergeCell ref="N31:N32"/>
    <mergeCell ref="L36:L37"/>
    <mergeCell ref="M36:M37"/>
    <mergeCell ref="L50:L51"/>
    <mergeCell ref="L27:L28"/>
    <mergeCell ref="M27:M28"/>
    <mergeCell ref="L47:L48"/>
    <mergeCell ref="P50:P54"/>
    <mergeCell ref="N52:N54"/>
    <mergeCell ref="A55:A56"/>
    <mergeCell ref="B55:B56"/>
    <mergeCell ref="C55:C56"/>
    <mergeCell ref="D55:D56"/>
    <mergeCell ref="E55:E56"/>
    <mergeCell ref="H55:H56"/>
    <mergeCell ref="I55:I56"/>
    <mergeCell ref="J55:J56"/>
    <mergeCell ref="P27:P28"/>
    <mergeCell ref="A27:A28"/>
    <mergeCell ref="B27:B28"/>
    <mergeCell ref="C27:C28"/>
    <mergeCell ref="D27:D28"/>
    <mergeCell ref="E27:E28"/>
    <mergeCell ref="H27:H28"/>
    <mergeCell ref="I27:I28"/>
    <mergeCell ref="J27:J28"/>
    <mergeCell ref="K27:K28"/>
    <mergeCell ref="O27:O28"/>
    <mergeCell ref="M50:M51"/>
    <mergeCell ref="N50:N51"/>
    <mergeCell ref="O50:O54"/>
    <mergeCell ref="A50:A51"/>
    <mergeCell ref="B50:B51"/>
    <mergeCell ref="C50:C51"/>
    <mergeCell ref="D50:D51"/>
    <mergeCell ref="J58:J59"/>
    <mergeCell ref="K58:K59"/>
    <mergeCell ref="L58:L59"/>
    <mergeCell ref="M58:M59"/>
    <mergeCell ref="N58:N59"/>
    <mergeCell ref="O58:O63"/>
    <mergeCell ref="J25:J26"/>
    <mergeCell ref="N55:N56"/>
    <mergeCell ref="O55:O57"/>
    <mergeCell ref="P55:P57"/>
    <mergeCell ref="A58:A59"/>
    <mergeCell ref="B58:B59"/>
    <mergeCell ref="C58:C59"/>
    <mergeCell ref="D58:D59"/>
    <mergeCell ref="E58:E59"/>
    <mergeCell ref="H58:H59"/>
    <mergeCell ref="N25:N26"/>
    <mergeCell ref="O25:O26"/>
    <mergeCell ref="P25:P26"/>
    <mergeCell ref="A25:A26"/>
    <mergeCell ref="B25:B26"/>
    <mergeCell ref="C25:C26"/>
    <mergeCell ref="D25:D26"/>
    <mergeCell ref="E25:E26"/>
    <mergeCell ref="H25:H26"/>
    <mergeCell ref="I25:I26"/>
    <mergeCell ref="K55:K56"/>
    <mergeCell ref="L55:L56"/>
    <mergeCell ref="M55:M56"/>
    <mergeCell ref="K25:K26"/>
    <mergeCell ref="L25:L26"/>
    <mergeCell ref="M25:M26"/>
    <mergeCell ref="A16:A17"/>
    <mergeCell ref="B16:B17"/>
    <mergeCell ref="C16:C17"/>
    <mergeCell ref="D16:D17"/>
    <mergeCell ref="E16:E17"/>
    <mergeCell ref="H16:H17"/>
    <mergeCell ref="O14:O15"/>
    <mergeCell ref="P14:P15"/>
    <mergeCell ref="N8:N9"/>
    <mergeCell ref="O8:O9"/>
    <mergeCell ref="P8:P9"/>
    <mergeCell ref="C11:E11"/>
    <mergeCell ref="I12:I13"/>
    <mergeCell ref="J12:J13"/>
    <mergeCell ref="K14:K15"/>
    <mergeCell ref="L14:L15"/>
    <mergeCell ref="M14:M15"/>
    <mergeCell ref="N14:N15"/>
    <mergeCell ref="A12:A13"/>
    <mergeCell ref="B12:B13"/>
    <mergeCell ref="C12:C13"/>
    <mergeCell ref="D12:D13"/>
    <mergeCell ref="E12:E13"/>
    <mergeCell ref="H12:H13"/>
    <mergeCell ref="K12:K13"/>
    <mergeCell ref="L12:L13"/>
    <mergeCell ref="M12:M13"/>
    <mergeCell ref="N12:N13"/>
    <mergeCell ref="O12:O13"/>
    <mergeCell ref="P12:P13"/>
    <mergeCell ref="A1:P1"/>
    <mergeCell ref="A3:P3"/>
    <mergeCell ref="A4:P4"/>
    <mergeCell ref="A6:C7"/>
    <mergeCell ref="D6:F6"/>
    <mergeCell ref="J6:L6"/>
    <mergeCell ref="M6:N6"/>
    <mergeCell ref="O6:P6"/>
    <mergeCell ref="D7:F7"/>
    <mergeCell ref="H7:L7"/>
    <mergeCell ref="M7:N7"/>
    <mergeCell ref="O7:P7"/>
    <mergeCell ref="A8:A9"/>
    <mergeCell ref="B8:B9"/>
    <mergeCell ref="C8:C9"/>
    <mergeCell ref="D8:D9"/>
    <mergeCell ref="E8:E9"/>
    <mergeCell ref="F8:F9"/>
    <mergeCell ref="G8:G9"/>
    <mergeCell ref="H8:M8"/>
    <mergeCell ref="K182:K183"/>
    <mergeCell ref="L182:L183"/>
    <mergeCell ref="M182:M183"/>
    <mergeCell ref="N182:N183"/>
    <mergeCell ref="O182:O186"/>
    <mergeCell ref="P182:P186"/>
    <mergeCell ref="N184:N186"/>
    <mergeCell ref="O179:O181"/>
    <mergeCell ref="P179:P181"/>
    <mergeCell ref="A182:A183"/>
    <mergeCell ref="B182:B183"/>
    <mergeCell ref="C182:C183"/>
    <mergeCell ref="D182:D183"/>
    <mergeCell ref="E182:E183"/>
    <mergeCell ref="H182:H183"/>
    <mergeCell ref="I182:I183"/>
    <mergeCell ref="J182:J183"/>
    <mergeCell ref="I179:I180"/>
    <mergeCell ref="J179:J180"/>
    <mergeCell ref="K179:K180"/>
    <mergeCell ref="L179:L180"/>
    <mergeCell ref="M179:M180"/>
    <mergeCell ref="N179:N180"/>
    <mergeCell ref="A179:A180"/>
    <mergeCell ref="B179:B180"/>
    <mergeCell ref="C179:C180"/>
    <mergeCell ref="D179:D180"/>
    <mergeCell ref="E179:E180"/>
    <mergeCell ref="H179:H180"/>
    <mergeCell ref="O187:O192"/>
    <mergeCell ref="P187:P192"/>
    <mergeCell ref="N189:N192"/>
    <mergeCell ref="A193:A194"/>
    <mergeCell ref="B193:B194"/>
    <mergeCell ref="C193:C194"/>
    <mergeCell ref="D193:D194"/>
    <mergeCell ref="E193:E194"/>
    <mergeCell ref="H193:H194"/>
    <mergeCell ref="I193:I194"/>
    <mergeCell ref="I187:I188"/>
    <mergeCell ref="J187:J188"/>
    <mergeCell ref="K187:K188"/>
    <mergeCell ref="L187:L188"/>
    <mergeCell ref="M187:M188"/>
    <mergeCell ref="N187:N188"/>
    <mergeCell ref="A187:A188"/>
    <mergeCell ref="B187:B188"/>
    <mergeCell ref="C187:C188"/>
    <mergeCell ref="D187:D188"/>
    <mergeCell ref="E187:E188"/>
    <mergeCell ref="H187:H188"/>
    <mergeCell ref="K201:K202"/>
    <mergeCell ref="L201:L202"/>
    <mergeCell ref="M201:M202"/>
    <mergeCell ref="N201:N202"/>
    <mergeCell ref="O201:O203"/>
    <mergeCell ref="P201:P203"/>
    <mergeCell ref="P193:P197"/>
    <mergeCell ref="N195:N197"/>
    <mergeCell ref="A201:A202"/>
    <mergeCell ref="B201:B202"/>
    <mergeCell ref="C201:C202"/>
    <mergeCell ref="D201:D202"/>
    <mergeCell ref="E201:E202"/>
    <mergeCell ref="H201:H202"/>
    <mergeCell ref="I201:I202"/>
    <mergeCell ref="J201:J202"/>
    <mergeCell ref="J193:J194"/>
    <mergeCell ref="K193:K194"/>
    <mergeCell ref="L193:L194"/>
    <mergeCell ref="M193:M194"/>
    <mergeCell ref="N193:N194"/>
    <mergeCell ref="O193:O197"/>
    <mergeCell ref="N198:N199"/>
    <mergeCell ref="O198:O200"/>
    <mergeCell ref="P198:P200"/>
    <mergeCell ref="H198:H199"/>
    <mergeCell ref="I198:I199"/>
    <mergeCell ref="J198:J199"/>
    <mergeCell ref="K198:K199"/>
    <mergeCell ref="L198:L199"/>
    <mergeCell ref="M198:M199"/>
    <mergeCell ref="O207:O209"/>
    <mergeCell ref="P207:P209"/>
    <mergeCell ref="O204:O206"/>
    <mergeCell ref="P204:P206"/>
    <mergeCell ref="A207:A208"/>
    <mergeCell ref="B207:B208"/>
    <mergeCell ref="C207:C208"/>
    <mergeCell ref="D207:D208"/>
    <mergeCell ref="E207:E208"/>
    <mergeCell ref="H207:H208"/>
    <mergeCell ref="I207:I208"/>
    <mergeCell ref="J207:J208"/>
    <mergeCell ref="I204:I205"/>
    <mergeCell ref="J204:J205"/>
    <mergeCell ref="K204:K205"/>
    <mergeCell ref="L204:L205"/>
    <mergeCell ref="M204:M205"/>
    <mergeCell ref="N204:N205"/>
    <mergeCell ref="A204:A205"/>
    <mergeCell ref="B204:B205"/>
    <mergeCell ref="C204:C205"/>
    <mergeCell ref="D204:D205"/>
    <mergeCell ref="E204:E205"/>
    <mergeCell ref="H204:H205"/>
    <mergeCell ref="D215:D216"/>
    <mergeCell ref="E215:E216"/>
    <mergeCell ref="H215:H216"/>
    <mergeCell ref="I215:I216"/>
    <mergeCell ref="I210:I211"/>
    <mergeCell ref="J210:J211"/>
    <mergeCell ref="K210:K211"/>
    <mergeCell ref="L210:L211"/>
    <mergeCell ref="M210:M211"/>
    <mergeCell ref="N210:N211"/>
    <mergeCell ref="A210:A211"/>
    <mergeCell ref="B210:B211"/>
    <mergeCell ref="C210:C211"/>
    <mergeCell ref="D210:D211"/>
    <mergeCell ref="E210:E211"/>
    <mergeCell ref="H210:H211"/>
    <mergeCell ref="K207:K208"/>
    <mergeCell ref="L207:L208"/>
    <mergeCell ref="M207:M208"/>
    <mergeCell ref="N207:N208"/>
    <mergeCell ref="L218:L219"/>
    <mergeCell ref="M218:M219"/>
    <mergeCell ref="N218:N219"/>
    <mergeCell ref="O218:O220"/>
    <mergeCell ref="P218:P220"/>
    <mergeCell ref="A198:A199"/>
    <mergeCell ref="B198:B199"/>
    <mergeCell ref="C198:C199"/>
    <mergeCell ref="D198:D199"/>
    <mergeCell ref="E198:E199"/>
    <mergeCell ref="P215:P217"/>
    <mergeCell ref="A218:A219"/>
    <mergeCell ref="B218:B219"/>
    <mergeCell ref="C218:C219"/>
    <mergeCell ref="D218:D219"/>
    <mergeCell ref="E218:E219"/>
    <mergeCell ref="H218:H219"/>
    <mergeCell ref="I218:I219"/>
    <mergeCell ref="J218:J219"/>
    <mergeCell ref="K218:K219"/>
    <mergeCell ref="J215:J216"/>
    <mergeCell ref="K215:K216"/>
    <mergeCell ref="L215:L216"/>
    <mergeCell ref="M215:M216"/>
    <mergeCell ref="N215:N216"/>
    <mergeCell ref="O215:O217"/>
    <mergeCell ref="O210:O214"/>
    <mergeCell ref="P210:P214"/>
    <mergeCell ref="N212:N214"/>
    <mergeCell ref="A215:A216"/>
    <mergeCell ref="B215:B216"/>
    <mergeCell ref="C215:C216"/>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sheetPr>
    <tabColor rgb="FF7030A0"/>
  </sheetPr>
  <dimension ref="A1:IM189"/>
  <sheetViews>
    <sheetView view="pageBreakPreview" topLeftCell="A26" zoomScale="80" zoomScaleNormal="76" zoomScaleSheetLayoutView="80" workbookViewId="0">
      <selection activeCell="E43" sqref="E43:E44"/>
    </sheetView>
  </sheetViews>
  <sheetFormatPr defaultRowHeight="17.25"/>
  <cols>
    <col min="1" max="1" width="4.85546875" style="68" customWidth="1"/>
    <col min="2" max="2" width="12.85546875" style="68" customWidth="1"/>
    <col min="3" max="3" width="37.7109375" style="71" customWidth="1"/>
    <col min="4" max="5" width="11.28515625" style="68" customWidth="1"/>
    <col min="6" max="6" width="9" style="68" customWidth="1"/>
    <col min="7" max="7" width="8.5703125" style="68" customWidth="1"/>
    <col min="8" max="8" width="12.5703125" style="68" customWidth="1"/>
    <col min="9" max="9" width="6.140625" style="68" customWidth="1"/>
    <col min="10" max="10" width="9.5703125" style="68" customWidth="1"/>
    <col min="11" max="11" width="7.140625" style="68" customWidth="1"/>
    <col min="12" max="12" width="9.140625" style="68" customWidth="1"/>
    <col min="13" max="14" width="10" style="68" customWidth="1"/>
    <col min="15" max="15" width="10.5703125" style="68" customWidth="1"/>
    <col min="16" max="16" width="14.140625" style="68" customWidth="1"/>
    <col min="17" max="17" width="35.42578125" style="68" customWidth="1"/>
    <col min="18" max="18" width="14.42578125" style="68" customWidth="1"/>
    <col min="19" max="16384" width="9.140625" style="68"/>
  </cols>
  <sheetData>
    <row r="1" spans="1:17" s="46" customFormat="1" ht="24.75" customHeight="1">
      <c r="A1" s="376" t="s">
        <v>333</v>
      </c>
      <c r="B1" s="376"/>
      <c r="C1" s="376"/>
      <c r="D1" s="376"/>
      <c r="E1" s="376"/>
      <c r="F1" s="376"/>
      <c r="G1" s="376"/>
      <c r="H1" s="376"/>
      <c r="I1" s="376"/>
      <c r="J1" s="376"/>
      <c r="K1" s="376"/>
      <c r="L1" s="376"/>
      <c r="M1" s="376"/>
      <c r="N1" s="376"/>
      <c r="O1" s="376"/>
      <c r="P1" s="376"/>
    </row>
    <row r="2" spans="1:17" s="46" customFormat="1" ht="9" customHeight="1">
      <c r="A2" s="45"/>
      <c r="B2" s="45"/>
      <c r="C2" s="45"/>
      <c r="D2" s="45"/>
      <c r="E2" s="45"/>
      <c r="F2" s="45"/>
      <c r="G2" s="45"/>
      <c r="H2" s="45"/>
      <c r="I2" s="45"/>
      <c r="J2" s="45"/>
      <c r="K2" s="45"/>
      <c r="L2" s="45"/>
      <c r="M2" s="45"/>
      <c r="N2" s="45"/>
      <c r="O2" s="45"/>
      <c r="P2" s="45"/>
    </row>
    <row r="3" spans="1:17" s="46" customFormat="1" ht="57" customHeight="1">
      <c r="A3" s="377" t="s">
        <v>282</v>
      </c>
      <c r="B3" s="377"/>
      <c r="C3" s="377"/>
      <c r="D3" s="377"/>
      <c r="E3" s="377"/>
      <c r="F3" s="377"/>
      <c r="G3" s="377"/>
      <c r="H3" s="377"/>
      <c r="I3" s="377"/>
      <c r="J3" s="377"/>
      <c r="K3" s="377"/>
      <c r="L3" s="377"/>
      <c r="M3" s="377"/>
      <c r="N3" s="377"/>
      <c r="O3" s="377"/>
      <c r="P3" s="377"/>
    </row>
    <row r="4" spans="1:17" s="46" customFormat="1" ht="33.75" customHeight="1">
      <c r="A4" s="377" t="s">
        <v>334</v>
      </c>
      <c r="B4" s="377"/>
      <c r="C4" s="377"/>
      <c r="D4" s="377"/>
      <c r="E4" s="377"/>
      <c r="F4" s="377"/>
      <c r="G4" s="377"/>
      <c r="H4" s="377"/>
      <c r="I4" s="377"/>
      <c r="J4" s="377"/>
      <c r="K4" s="377"/>
      <c r="L4" s="377"/>
      <c r="M4" s="377"/>
      <c r="N4" s="377"/>
      <c r="O4" s="377"/>
      <c r="P4" s="377"/>
    </row>
    <row r="5" spans="1:17" s="46" customFormat="1" ht="9" customHeight="1">
      <c r="C5" s="47"/>
    </row>
    <row r="6" spans="1:17" s="46" customFormat="1" ht="21.75" customHeight="1">
      <c r="A6" s="378" t="s">
        <v>212</v>
      </c>
      <c r="B6" s="378"/>
      <c r="C6" s="378"/>
      <c r="D6" s="380" t="s">
        <v>309</v>
      </c>
      <c r="E6" s="380"/>
      <c r="F6" s="380"/>
      <c r="J6" s="350" t="s">
        <v>34</v>
      </c>
      <c r="K6" s="350"/>
      <c r="L6" s="350"/>
      <c r="M6" s="383">
        <f>+P116</f>
        <v>8849.1083643570419</v>
      </c>
      <c r="N6" s="383"/>
      <c r="O6" s="350" t="s">
        <v>5</v>
      </c>
      <c r="P6" s="350"/>
      <c r="Q6" s="48"/>
    </row>
    <row r="7" spans="1:17" s="46" customFormat="1" ht="21.75" customHeight="1">
      <c r="A7" s="379"/>
      <c r="B7" s="379"/>
      <c r="C7" s="379"/>
      <c r="D7" s="384" t="s">
        <v>310</v>
      </c>
      <c r="E7" s="384"/>
      <c r="F7" s="384"/>
      <c r="H7" s="385"/>
      <c r="I7" s="385"/>
      <c r="J7" s="385"/>
      <c r="K7" s="385"/>
      <c r="L7" s="385"/>
      <c r="M7" s="351"/>
      <c r="N7" s="351"/>
      <c r="O7" s="350"/>
      <c r="P7" s="350"/>
      <c r="Q7" s="48"/>
    </row>
    <row r="8" spans="1:17" s="45" customFormat="1" ht="19.5" customHeight="1">
      <c r="A8" s="352" t="s">
        <v>35</v>
      </c>
      <c r="B8" s="354" t="s">
        <v>36</v>
      </c>
      <c r="C8" s="356" t="s">
        <v>37</v>
      </c>
      <c r="D8" s="354" t="s">
        <v>38</v>
      </c>
      <c r="E8" s="354" t="s">
        <v>39</v>
      </c>
      <c r="F8" s="381" t="s">
        <v>40</v>
      </c>
      <c r="G8" s="381" t="s">
        <v>41</v>
      </c>
      <c r="H8" s="358" t="s">
        <v>42</v>
      </c>
      <c r="I8" s="359"/>
      <c r="J8" s="359"/>
      <c r="K8" s="359"/>
      <c r="L8" s="359"/>
      <c r="M8" s="360"/>
      <c r="N8" s="381" t="s">
        <v>43</v>
      </c>
      <c r="O8" s="381" t="s">
        <v>44</v>
      </c>
      <c r="P8" s="381" t="s">
        <v>34</v>
      </c>
    </row>
    <row r="9" spans="1:17" s="45" customFormat="1" ht="148.5" customHeight="1">
      <c r="A9" s="353"/>
      <c r="B9" s="355"/>
      <c r="C9" s="357"/>
      <c r="D9" s="355"/>
      <c r="E9" s="355"/>
      <c r="F9" s="382"/>
      <c r="G9" s="382"/>
      <c r="H9" s="51" t="s">
        <v>45</v>
      </c>
      <c r="I9" s="50" t="s">
        <v>38</v>
      </c>
      <c r="J9" s="52" t="s">
        <v>46</v>
      </c>
      <c r="K9" s="53" t="s">
        <v>47</v>
      </c>
      <c r="L9" s="54" t="s">
        <v>48</v>
      </c>
      <c r="M9" s="52" t="s">
        <v>213</v>
      </c>
      <c r="N9" s="382"/>
      <c r="O9" s="382"/>
      <c r="P9" s="382"/>
    </row>
    <row r="10" spans="1:17" s="45" customFormat="1">
      <c r="A10" s="49">
        <v>1</v>
      </c>
      <c r="B10" s="49">
        <v>2</v>
      </c>
      <c r="C10" s="49">
        <v>3</v>
      </c>
      <c r="D10" s="49">
        <v>4</v>
      </c>
      <c r="E10" s="49">
        <v>5</v>
      </c>
      <c r="F10" s="49">
        <v>6</v>
      </c>
      <c r="G10" s="49">
        <v>7</v>
      </c>
      <c r="H10" s="49">
        <v>8</v>
      </c>
      <c r="I10" s="49">
        <v>9</v>
      </c>
      <c r="J10" s="49">
        <v>10</v>
      </c>
      <c r="K10" s="49">
        <v>11</v>
      </c>
      <c r="L10" s="49">
        <v>12</v>
      </c>
      <c r="M10" s="49">
        <v>13</v>
      </c>
      <c r="N10" s="49">
        <v>14</v>
      </c>
      <c r="O10" s="55">
        <v>15</v>
      </c>
      <c r="P10" s="55">
        <v>16</v>
      </c>
    </row>
    <row r="11" spans="1:17" s="118" customFormat="1" ht="25.5" customHeight="1">
      <c r="A11" s="114"/>
      <c r="B11" s="127"/>
      <c r="C11" s="365" t="s">
        <v>60</v>
      </c>
      <c r="D11" s="365"/>
      <c r="E11" s="365"/>
      <c r="F11" s="107"/>
      <c r="G11" s="107"/>
      <c r="H11" s="114"/>
      <c r="I11" s="114"/>
      <c r="J11" s="114"/>
      <c r="K11" s="114"/>
      <c r="L11" s="114"/>
      <c r="M11" s="114"/>
      <c r="N11" s="116"/>
      <c r="O11" s="116"/>
      <c r="P11" s="128"/>
    </row>
    <row r="12" spans="1:17" s="118" customFormat="1" ht="21" customHeight="1">
      <c r="A12" s="361">
        <v>1</v>
      </c>
      <c r="B12" s="363" t="s">
        <v>179</v>
      </c>
      <c r="C12" s="366" t="s">
        <v>253</v>
      </c>
      <c r="D12" s="361" t="s">
        <v>52</v>
      </c>
      <c r="E12" s="368">
        <v>450</v>
      </c>
      <c r="F12" s="134">
        <v>0</v>
      </c>
      <c r="G12" s="134">
        <v>0</v>
      </c>
      <c r="H12" s="361" t="s">
        <v>2</v>
      </c>
      <c r="I12" s="361" t="s">
        <v>2</v>
      </c>
      <c r="J12" s="361" t="s">
        <v>2</v>
      </c>
      <c r="K12" s="361" t="s">
        <v>2</v>
      </c>
      <c r="L12" s="361" t="s">
        <v>2</v>
      </c>
      <c r="M12" s="361" t="s">
        <v>2</v>
      </c>
      <c r="N12" s="370">
        <v>0.33</v>
      </c>
      <c r="O12" s="370">
        <f>N12</f>
        <v>0.33</v>
      </c>
      <c r="P12" s="372">
        <f>E12*O12</f>
        <v>148.5</v>
      </c>
    </row>
    <row r="13" spans="1:17" s="118" customFormat="1" ht="21" customHeight="1">
      <c r="A13" s="362"/>
      <c r="B13" s="364"/>
      <c r="C13" s="367"/>
      <c r="D13" s="362"/>
      <c r="E13" s="369"/>
      <c r="F13" s="107">
        <f>F12*ա</f>
        <v>0</v>
      </c>
      <c r="G13" s="107">
        <f>G12*մ</f>
        <v>0</v>
      </c>
      <c r="H13" s="362"/>
      <c r="I13" s="362"/>
      <c r="J13" s="362"/>
      <c r="K13" s="362"/>
      <c r="L13" s="362"/>
      <c r="M13" s="362"/>
      <c r="N13" s="371"/>
      <c r="O13" s="371"/>
      <c r="P13" s="373"/>
    </row>
    <row r="14" spans="1:17" ht="36" customHeight="1">
      <c r="A14" s="361">
        <v>2</v>
      </c>
      <c r="B14" s="395" t="s">
        <v>268</v>
      </c>
      <c r="C14" s="396" t="s">
        <v>267</v>
      </c>
      <c r="D14" s="374" t="s">
        <v>63</v>
      </c>
      <c r="E14" s="397">
        <v>27</v>
      </c>
      <c r="F14" s="221">
        <f>0.826+0.18*1.8</f>
        <v>1.1499999999999999</v>
      </c>
      <c r="G14" s="221">
        <f>0.784+0.6*1.8</f>
        <v>1.8640000000000001</v>
      </c>
      <c r="H14" s="374" t="s">
        <v>2</v>
      </c>
      <c r="I14" s="374" t="s">
        <v>2</v>
      </c>
      <c r="J14" s="374" t="s">
        <v>2</v>
      </c>
      <c r="K14" s="374" t="s">
        <v>2</v>
      </c>
      <c r="L14" s="374" t="s">
        <v>2</v>
      </c>
      <c r="M14" s="374" t="s">
        <v>2</v>
      </c>
      <c r="N14" s="386">
        <f>F15+G15</f>
        <v>8.3267838000000012</v>
      </c>
      <c r="O14" s="388">
        <f>N14</f>
        <v>8.3267838000000012</v>
      </c>
      <c r="P14" s="390">
        <f>E14*O14</f>
        <v>224.82316260000005</v>
      </c>
    </row>
    <row r="15" spans="1:17" ht="36" customHeight="1">
      <c r="A15" s="362"/>
      <c r="B15" s="392"/>
      <c r="C15" s="393"/>
      <c r="D15" s="375"/>
      <c r="E15" s="394"/>
      <c r="F15" s="107">
        <f>F14*ա</f>
        <v>2.6836169999999999</v>
      </c>
      <c r="G15" s="107">
        <f>G14*մ</f>
        <v>5.6431668000000004</v>
      </c>
      <c r="H15" s="375"/>
      <c r="I15" s="375"/>
      <c r="J15" s="375"/>
      <c r="K15" s="375"/>
      <c r="L15" s="375"/>
      <c r="M15" s="375"/>
      <c r="N15" s="387"/>
      <c r="O15" s="389"/>
      <c r="P15" s="391"/>
    </row>
    <row r="16" spans="1:17" s="130" customFormat="1" ht="25.5" customHeight="1">
      <c r="A16" s="361">
        <v>3</v>
      </c>
      <c r="B16" s="392" t="s">
        <v>266</v>
      </c>
      <c r="C16" s="393" t="s">
        <v>265</v>
      </c>
      <c r="D16" s="375" t="s">
        <v>63</v>
      </c>
      <c r="E16" s="394">
        <v>27</v>
      </c>
      <c r="F16" s="131">
        <f>7.01/100+0.18*1.8</f>
        <v>0.39410000000000001</v>
      </c>
      <c r="G16" s="131">
        <f>0.1249+0.6*1.8</f>
        <v>1.2049000000000001</v>
      </c>
      <c r="H16" s="375" t="s">
        <v>2</v>
      </c>
      <c r="I16" s="375" t="s">
        <v>2</v>
      </c>
      <c r="J16" s="375" t="s">
        <v>2</v>
      </c>
      <c r="K16" s="375" t="s">
        <v>2</v>
      </c>
      <c r="L16" s="375" t="s">
        <v>2</v>
      </c>
      <c r="M16" s="375" t="s">
        <v>2</v>
      </c>
      <c r="N16" s="387">
        <f>F17+G17</f>
        <v>4.5674383829999998</v>
      </c>
      <c r="O16" s="389">
        <f>N16</f>
        <v>4.5674383829999998</v>
      </c>
      <c r="P16" s="391">
        <f>E16*O16</f>
        <v>123.32083634099999</v>
      </c>
      <c r="Q16" s="68"/>
    </row>
    <row r="17" spans="1:17" s="130" customFormat="1" ht="25.5" customHeight="1">
      <c r="A17" s="362"/>
      <c r="B17" s="392"/>
      <c r="C17" s="393"/>
      <c r="D17" s="375"/>
      <c r="E17" s="394"/>
      <c r="F17" s="107">
        <f>F16*ա</f>
        <v>0.91966387800000005</v>
      </c>
      <c r="G17" s="107">
        <f>G16*մ</f>
        <v>3.6477745050000001</v>
      </c>
      <c r="H17" s="375"/>
      <c r="I17" s="375"/>
      <c r="J17" s="375"/>
      <c r="K17" s="375"/>
      <c r="L17" s="375"/>
      <c r="M17" s="375"/>
      <c r="N17" s="387"/>
      <c r="O17" s="389"/>
      <c r="P17" s="391"/>
      <c r="Q17" s="68"/>
    </row>
    <row r="18" spans="1:17" s="130" customFormat="1" ht="25.5" customHeight="1">
      <c r="A18" s="361">
        <v>4</v>
      </c>
      <c r="B18" s="392" t="s">
        <v>188</v>
      </c>
      <c r="C18" s="393" t="s">
        <v>189</v>
      </c>
      <c r="D18" s="375" t="s">
        <v>63</v>
      </c>
      <c r="E18" s="394">
        <v>178.2</v>
      </c>
      <c r="F18" s="131">
        <f>10.6/1000</f>
        <v>1.06E-2</v>
      </c>
      <c r="G18" s="131">
        <f>0.2244*լե</f>
        <v>0.23562</v>
      </c>
      <c r="H18" s="375" t="s">
        <v>2</v>
      </c>
      <c r="I18" s="375" t="s">
        <v>2</v>
      </c>
      <c r="J18" s="375" t="s">
        <v>2</v>
      </c>
      <c r="K18" s="375" t="s">
        <v>2</v>
      </c>
      <c r="L18" s="375" t="s">
        <v>2</v>
      </c>
      <c r="M18" s="375" t="s">
        <v>2</v>
      </c>
      <c r="N18" s="387">
        <f>F19+G19</f>
        <v>0.73806371699999995</v>
      </c>
      <c r="O18" s="389">
        <f>N18</f>
        <v>0.73806371699999995</v>
      </c>
      <c r="P18" s="391">
        <f>E18*O18</f>
        <v>131.5229543694</v>
      </c>
      <c r="Q18" s="68"/>
    </row>
    <row r="19" spans="1:17" s="130" customFormat="1" ht="25.5" customHeight="1">
      <c r="A19" s="362"/>
      <c r="B19" s="392"/>
      <c r="C19" s="393"/>
      <c r="D19" s="375"/>
      <c r="E19" s="394"/>
      <c r="F19" s="107">
        <f>F18*ա</f>
        <v>2.4735948000000001E-2</v>
      </c>
      <c r="G19" s="107">
        <f>G18*մ</f>
        <v>0.71332776899999994</v>
      </c>
      <c r="H19" s="375"/>
      <c r="I19" s="375"/>
      <c r="J19" s="375"/>
      <c r="K19" s="375"/>
      <c r="L19" s="375"/>
      <c r="M19" s="375"/>
      <c r="N19" s="387"/>
      <c r="O19" s="389"/>
      <c r="P19" s="391"/>
      <c r="Q19" s="68"/>
    </row>
    <row r="20" spans="1:17" s="130" customFormat="1" ht="25.5" customHeight="1">
      <c r="A20" s="361">
        <v>5</v>
      </c>
      <c r="B20" s="392" t="s">
        <v>190</v>
      </c>
      <c r="C20" s="393" t="s">
        <v>269</v>
      </c>
      <c r="D20" s="375" t="s">
        <v>63</v>
      </c>
      <c r="E20" s="394">
        <v>12.5</v>
      </c>
      <c r="F20" s="131">
        <v>1.94</v>
      </c>
      <c r="G20" s="131">
        <v>0</v>
      </c>
      <c r="H20" s="375" t="s">
        <v>2</v>
      </c>
      <c r="I20" s="375" t="s">
        <v>2</v>
      </c>
      <c r="J20" s="375" t="s">
        <v>2</v>
      </c>
      <c r="K20" s="375" t="s">
        <v>2</v>
      </c>
      <c r="L20" s="375" t="s">
        <v>2</v>
      </c>
      <c r="M20" s="375" t="s">
        <v>2</v>
      </c>
      <c r="N20" s="387">
        <f>F21+G21</f>
        <v>4.5271451999999996</v>
      </c>
      <c r="O20" s="389">
        <f>N20</f>
        <v>4.5271451999999996</v>
      </c>
      <c r="P20" s="391">
        <f>E20*O20</f>
        <v>56.589314999999999</v>
      </c>
      <c r="Q20" s="68"/>
    </row>
    <row r="21" spans="1:17" s="130" customFormat="1" ht="25.5" customHeight="1">
      <c r="A21" s="362"/>
      <c r="B21" s="392"/>
      <c r="C21" s="393"/>
      <c r="D21" s="375"/>
      <c r="E21" s="394"/>
      <c r="F21" s="107">
        <f>F20*ա</f>
        <v>4.5271451999999996</v>
      </c>
      <c r="G21" s="107">
        <f>G20*մ</f>
        <v>0</v>
      </c>
      <c r="H21" s="375"/>
      <c r="I21" s="375"/>
      <c r="J21" s="375"/>
      <c r="K21" s="375"/>
      <c r="L21" s="375"/>
      <c r="M21" s="375"/>
      <c r="N21" s="387"/>
      <c r="O21" s="389"/>
      <c r="P21" s="391"/>
      <c r="Q21" s="68"/>
    </row>
    <row r="22" spans="1:17" s="130" customFormat="1" ht="29.25" customHeight="1">
      <c r="A22" s="361">
        <v>6</v>
      </c>
      <c r="B22" s="392" t="s">
        <v>254</v>
      </c>
      <c r="C22" s="393" t="s">
        <v>255</v>
      </c>
      <c r="D22" s="375" t="s">
        <v>63</v>
      </c>
      <c r="E22" s="394">
        <v>118.8</v>
      </c>
      <c r="F22" s="131">
        <f>8.13/1000</f>
        <v>8.1300000000000001E-3</v>
      </c>
      <c r="G22" s="131">
        <v>0.17287</v>
      </c>
      <c r="H22" s="375" t="s">
        <v>2</v>
      </c>
      <c r="I22" s="375" t="s">
        <v>2</v>
      </c>
      <c r="J22" s="375" t="s">
        <v>2</v>
      </c>
      <c r="K22" s="375" t="s">
        <v>2</v>
      </c>
      <c r="L22" s="375" t="s">
        <v>2</v>
      </c>
      <c r="M22" s="375" t="s">
        <v>2</v>
      </c>
      <c r="N22" s="387">
        <f>F23+G23</f>
        <v>0.54232728689999998</v>
      </c>
      <c r="O22" s="389">
        <f>N22</f>
        <v>0.54232728689999998</v>
      </c>
      <c r="P22" s="391">
        <f>E22*O22</f>
        <v>64.428481683719994</v>
      </c>
      <c r="Q22" s="68"/>
    </row>
    <row r="23" spans="1:17" s="130" customFormat="1" ht="29.25" customHeight="1">
      <c r="A23" s="362"/>
      <c r="B23" s="392"/>
      <c r="C23" s="393"/>
      <c r="D23" s="375"/>
      <c r="E23" s="394"/>
      <c r="F23" s="107">
        <f>F22*ա</f>
        <v>1.8972005399999999E-2</v>
      </c>
      <c r="G23" s="107">
        <f>G22*մ</f>
        <v>0.52335528149999999</v>
      </c>
      <c r="H23" s="375"/>
      <c r="I23" s="375"/>
      <c r="J23" s="375"/>
      <c r="K23" s="375"/>
      <c r="L23" s="375"/>
      <c r="M23" s="375"/>
      <c r="N23" s="387"/>
      <c r="O23" s="389"/>
      <c r="P23" s="391"/>
      <c r="Q23" s="68"/>
    </row>
    <row r="24" spans="1:17" s="130" customFormat="1" ht="25.5" customHeight="1">
      <c r="A24" s="361">
        <v>7</v>
      </c>
      <c r="B24" s="392" t="s">
        <v>191</v>
      </c>
      <c r="C24" s="393" t="s">
        <v>270</v>
      </c>
      <c r="D24" s="375" t="s">
        <v>63</v>
      </c>
      <c r="E24" s="394">
        <v>8.3000000000000007</v>
      </c>
      <c r="F24" s="131">
        <v>1.1000000000000001</v>
      </c>
      <c r="G24" s="131">
        <v>0</v>
      </c>
      <c r="H24" s="375" t="s">
        <v>2</v>
      </c>
      <c r="I24" s="375" t="s">
        <v>2</v>
      </c>
      <c r="J24" s="375" t="s">
        <v>2</v>
      </c>
      <c r="K24" s="375" t="s">
        <v>2</v>
      </c>
      <c r="L24" s="375" t="s">
        <v>2</v>
      </c>
      <c r="M24" s="375" t="s">
        <v>2</v>
      </c>
      <c r="N24" s="387">
        <f>F25+G25</f>
        <v>2.5669380000000004</v>
      </c>
      <c r="O24" s="389">
        <f>N24</f>
        <v>2.5669380000000004</v>
      </c>
      <c r="P24" s="391">
        <f>E24*O24</f>
        <v>21.305585400000005</v>
      </c>
      <c r="Q24" s="68"/>
    </row>
    <row r="25" spans="1:17" s="130" customFormat="1" ht="25.5" customHeight="1">
      <c r="A25" s="362"/>
      <c r="B25" s="392"/>
      <c r="C25" s="393"/>
      <c r="D25" s="375"/>
      <c r="E25" s="394"/>
      <c r="F25" s="107">
        <f>F24*ա</f>
        <v>2.5669380000000004</v>
      </c>
      <c r="G25" s="107">
        <f>G24*մ</f>
        <v>0</v>
      </c>
      <c r="H25" s="375"/>
      <c r="I25" s="375"/>
      <c r="J25" s="375"/>
      <c r="K25" s="375"/>
      <c r="L25" s="375"/>
      <c r="M25" s="375"/>
      <c r="N25" s="387"/>
      <c r="O25" s="389"/>
      <c r="P25" s="391"/>
      <c r="Q25" s="68"/>
    </row>
    <row r="26" spans="1:17" s="130" customFormat="1" ht="30" customHeight="1">
      <c r="A26" s="361">
        <v>8</v>
      </c>
      <c r="B26" s="392" t="s">
        <v>191</v>
      </c>
      <c r="C26" s="393" t="s">
        <v>271</v>
      </c>
      <c r="D26" s="375" t="s">
        <v>63</v>
      </c>
      <c r="E26" s="394">
        <v>9.8000000000000007</v>
      </c>
      <c r="F26" s="131">
        <v>1.1000000000000001</v>
      </c>
      <c r="G26" s="131">
        <v>0</v>
      </c>
      <c r="H26" s="375" t="s">
        <v>2</v>
      </c>
      <c r="I26" s="375" t="s">
        <v>2</v>
      </c>
      <c r="J26" s="375" t="s">
        <v>2</v>
      </c>
      <c r="K26" s="375" t="s">
        <v>2</v>
      </c>
      <c r="L26" s="375" t="s">
        <v>2</v>
      </c>
      <c r="M26" s="375" t="s">
        <v>2</v>
      </c>
      <c r="N26" s="387">
        <f>F27+G27</f>
        <v>2.5669380000000004</v>
      </c>
      <c r="O26" s="389">
        <f>N26</f>
        <v>2.5669380000000004</v>
      </c>
      <c r="P26" s="391">
        <f>E26*O26</f>
        <v>25.155992400000006</v>
      </c>
      <c r="Q26" s="68"/>
    </row>
    <row r="27" spans="1:17" s="130" customFormat="1" ht="30" customHeight="1">
      <c r="A27" s="362"/>
      <c r="B27" s="392"/>
      <c r="C27" s="393"/>
      <c r="D27" s="375"/>
      <c r="E27" s="394"/>
      <c r="F27" s="107">
        <f>F26*ա</f>
        <v>2.5669380000000004</v>
      </c>
      <c r="G27" s="107">
        <f>G26*մ</f>
        <v>0</v>
      </c>
      <c r="H27" s="375"/>
      <c r="I27" s="375"/>
      <c r="J27" s="375"/>
      <c r="K27" s="375"/>
      <c r="L27" s="375"/>
      <c r="M27" s="375"/>
      <c r="N27" s="387"/>
      <c r="O27" s="389"/>
      <c r="P27" s="391"/>
      <c r="Q27" s="68"/>
    </row>
    <row r="28" spans="1:17" s="40" customFormat="1" ht="21" customHeight="1">
      <c r="A28" s="361">
        <v>9</v>
      </c>
      <c r="B28" s="398" t="s">
        <v>83</v>
      </c>
      <c r="C28" s="399" t="s">
        <v>192</v>
      </c>
      <c r="D28" s="400" t="s">
        <v>63</v>
      </c>
      <c r="E28" s="394">
        <v>12.4</v>
      </c>
      <c r="F28" s="198">
        <v>0.89</v>
      </c>
      <c r="G28" s="198">
        <v>0</v>
      </c>
      <c r="H28" s="401" t="s">
        <v>2</v>
      </c>
      <c r="I28" s="401" t="s">
        <v>2</v>
      </c>
      <c r="J28" s="401" t="s">
        <v>2</v>
      </c>
      <c r="K28" s="401" t="s">
        <v>2</v>
      </c>
      <c r="L28" s="402" t="s">
        <v>2</v>
      </c>
      <c r="M28" s="401" t="s">
        <v>2</v>
      </c>
      <c r="N28" s="402">
        <f>F29+G29</f>
        <v>2.0768862000000001</v>
      </c>
      <c r="O28" s="402">
        <f>N28+N30</f>
        <v>4.7432862</v>
      </c>
      <c r="P28" s="403">
        <f>E28*O28</f>
        <v>58.816748879999999</v>
      </c>
    </row>
    <row r="29" spans="1:17" s="40" customFormat="1" ht="21" customHeight="1">
      <c r="A29" s="362"/>
      <c r="B29" s="398"/>
      <c r="C29" s="399"/>
      <c r="D29" s="400"/>
      <c r="E29" s="394"/>
      <c r="F29" s="107">
        <f>F28*ա</f>
        <v>2.0768862000000001</v>
      </c>
      <c r="G29" s="107">
        <f>G28*մ</f>
        <v>0</v>
      </c>
      <c r="H29" s="401"/>
      <c r="I29" s="401"/>
      <c r="J29" s="401"/>
      <c r="K29" s="401"/>
      <c r="L29" s="402"/>
      <c r="M29" s="401"/>
      <c r="N29" s="402"/>
      <c r="O29" s="402"/>
      <c r="P29" s="403"/>
    </row>
    <row r="30" spans="1:17" s="40" customFormat="1" ht="20.100000000000001" customHeight="1">
      <c r="A30" s="39"/>
      <c r="B30" s="39"/>
      <c r="C30" s="36"/>
      <c r="D30" s="39"/>
      <c r="E30" s="38"/>
      <c r="F30" s="178"/>
      <c r="G30" s="178"/>
      <c r="H30" s="199" t="s">
        <v>74</v>
      </c>
      <c r="I30" s="199" t="s">
        <v>193</v>
      </c>
      <c r="J30" s="179">
        <v>1.1000000000000001</v>
      </c>
      <c r="K30" s="199"/>
      <c r="L30" s="38">
        <v>2</v>
      </c>
      <c r="M30" s="116">
        <f>L30*J30*տ</f>
        <v>2.6664000000000003</v>
      </c>
      <c r="N30" s="198">
        <f>M30</f>
        <v>2.6664000000000003</v>
      </c>
      <c r="O30" s="402"/>
      <c r="P30" s="403"/>
    </row>
    <row r="31" spans="1:17" s="40" customFormat="1" ht="20.25" customHeight="1">
      <c r="A31" s="407">
        <v>10</v>
      </c>
      <c r="B31" s="398" t="s">
        <v>83</v>
      </c>
      <c r="C31" s="399" t="s">
        <v>256</v>
      </c>
      <c r="D31" s="408" t="s">
        <v>63</v>
      </c>
      <c r="E31" s="394">
        <v>40.700000000000003</v>
      </c>
      <c r="F31" s="198">
        <v>0.89</v>
      </c>
      <c r="G31" s="198">
        <v>0</v>
      </c>
      <c r="H31" s="401" t="s">
        <v>2</v>
      </c>
      <c r="I31" s="401" t="s">
        <v>2</v>
      </c>
      <c r="J31" s="401" t="s">
        <v>2</v>
      </c>
      <c r="K31" s="401" t="s">
        <v>2</v>
      </c>
      <c r="L31" s="402" t="s">
        <v>2</v>
      </c>
      <c r="M31" s="401" t="s">
        <v>2</v>
      </c>
      <c r="N31" s="402">
        <f>F32+G32</f>
        <v>2.0768862000000001</v>
      </c>
      <c r="O31" s="402">
        <f>N31+N33</f>
        <v>4.7432862</v>
      </c>
      <c r="P31" s="403">
        <f>E31*O31</f>
        <v>193.05174834000002</v>
      </c>
    </row>
    <row r="32" spans="1:17" s="40" customFormat="1" ht="20.25" customHeight="1">
      <c r="A32" s="407"/>
      <c r="B32" s="398"/>
      <c r="C32" s="399"/>
      <c r="D32" s="408"/>
      <c r="E32" s="394"/>
      <c r="F32" s="107">
        <f>F31*ա</f>
        <v>2.0768862000000001</v>
      </c>
      <c r="G32" s="107">
        <f>G31*մ</f>
        <v>0</v>
      </c>
      <c r="H32" s="401"/>
      <c r="I32" s="401"/>
      <c r="J32" s="401"/>
      <c r="K32" s="401"/>
      <c r="L32" s="402"/>
      <c r="M32" s="401"/>
      <c r="N32" s="402"/>
      <c r="O32" s="402"/>
      <c r="P32" s="403"/>
    </row>
    <row r="33" spans="1:16" s="40" customFormat="1" ht="30.75" customHeight="1">
      <c r="A33" s="199"/>
      <c r="B33" s="199"/>
      <c r="C33" s="180"/>
      <c r="D33" s="199"/>
      <c r="E33" s="38"/>
      <c r="F33" s="178"/>
      <c r="G33" s="178"/>
      <c r="H33" s="199" t="s">
        <v>74</v>
      </c>
      <c r="I33" s="199" t="s">
        <v>193</v>
      </c>
      <c r="J33" s="179">
        <v>1.1000000000000001</v>
      </c>
      <c r="K33" s="199"/>
      <c r="L33" s="38">
        <v>2</v>
      </c>
      <c r="M33" s="116">
        <f>L33*J33*տ</f>
        <v>2.6664000000000003</v>
      </c>
      <c r="N33" s="198">
        <f>M33</f>
        <v>2.6664000000000003</v>
      </c>
      <c r="O33" s="402"/>
      <c r="P33" s="403"/>
    </row>
    <row r="34" spans="1:16" s="133" customFormat="1" ht="28.5" customHeight="1">
      <c r="A34" s="407">
        <v>11</v>
      </c>
      <c r="B34" s="410" t="s">
        <v>90</v>
      </c>
      <c r="C34" s="411" t="s">
        <v>257</v>
      </c>
      <c r="D34" s="375" t="s">
        <v>63</v>
      </c>
      <c r="E34" s="412">
        <v>278.10000000000002</v>
      </c>
      <c r="F34" s="132">
        <v>7.3999999999999996E-2</v>
      </c>
      <c r="G34" s="132">
        <f>0.0172+42/1000</f>
        <v>5.9200000000000003E-2</v>
      </c>
      <c r="H34" s="404" t="s">
        <v>2</v>
      </c>
      <c r="I34" s="404" t="s">
        <v>2</v>
      </c>
      <c r="J34" s="404" t="s">
        <v>2</v>
      </c>
      <c r="K34" s="404" t="s">
        <v>2</v>
      </c>
      <c r="L34" s="404" t="s">
        <v>2</v>
      </c>
      <c r="M34" s="404" t="s">
        <v>2</v>
      </c>
      <c r="N34" s="405">
        <f>F35+G35</f>
        <v>0.35190995999999997</v>
      </c>
      <c r="O34" s="405">
        <f>N34</f>
        <v>0.35190995999999997</v>
      </c>
      <c r="P34" s="406">
        <f>E34*O34</f>
        <v>97.866159875999998</v>
      </c>
    </row>
    <row r="35" spans="1:16" s="133" customFormat="1" ht="28.5" customHeight="1">
      <c r="A35" s="407"/>
      <c r="B35" s="410"/>
      <c r="C35" s="411"/>
      <c r="D35" s="375"/>
      <c r="E35" s="412"/>
      <c r="F35" s="107">
        <f>F34*ա</f>
        <v>0.17268491999999999</v>
      </c>
      <c r="G35" s="107">
        <f>G34*մ</f>
        <v>0.17922504</v>
      </c>
      <c r="H35" s="404"/>
      <c r="I35" s="404"/>
      <c r="J35" s="404"/>
      <c r="K35" s="404"/>
      <c r="L35" s="404"/>
      <c r="M35" s="404"/>
      <c r="N35" s="405"/>
      <c r="O35" s="405"/>
      <c r="P35" s="406"/>
    </row>
    <row r="36" spans="1:16" s="133" customFormat="1" ht="28.5" customHeight="1">
      <c r="A36" s="407">
        <v>12</v>
      </c>
      <c r="B36" s="410" t="s">
        <v>71</v>
      </c>
      <c r="C36" s="411" t="s">
        <v>274</v>
      </c>
      <c r="D36" s="375" t="s">
        <v>63</v>
      </c>
      <c r="E36" s="558">
        <v>39.700000000000003</v>
      </c>
      <c r="F36" s="132">
        <f>0.18*1.8</f>
        <v>0.32400000000000001</v>
      </c>
      <c r="G36" s="132">
        <f>0.6*1.8</f>
        <v>1.08</v>
      </c>
      <c r="H36" s="404" t="s">
        <v>2</v>
      </c>
      <c r="I36" s="404" t="s">
        <v>2</v>
      </c>
      <c r="J36" s="404" t="s">
        <v>2</v>
      </c>
      <c r="K36" s="404" t="s">
        <v>2</v>
      </c>
      <c r="L36" s="404" t="s">
        <v>2</v>
      </c>
      <c r="M36" s="404" t="s">
        <v>2</v>
      </c>
      <c r="N36" s="405">
        <f>F37+G37</f>
        <v>4.0257259200000002</v>
      </c>
      <c r="O36" s="405">
        <f>N36</f>
        <v>4.0257259200000002</v>
      </c>
      <c r="P36" s="406">
        <f>E36*O36</f>
        <v>159.82131902400002</v>
      </c>
    </row>
    <row r="37" spans="1:16" s="133" customFormat="1" ht="28.5" customHeight="1">
      <c r="A37" s="407"/>
      <c r="B37" s="410"/>
      <c r="C37" s="411"/>
      <c r="D37" s="375"/>
      <c r="E37" s="558"/>
      <c r="F37" s="107">
        <f>F36*ա</f>
        <v>0.75607992000000002</v>
      </c>
      <c r="G37" s="107">
        <f>G36*մ</f>
        <v>3.2696460000000003</v>
      </c>
      <c r="H37" s="404"/>
      <c r="I37" s="404"/>
      <c r="J37" s="404"/>
      <c r="K37" s="404"/>
      <c r="L37" s="404"/>
      <c r="M37" s="404"/>
      <c r="N37" s="405"/>
      <c r="O37" s="405"/>
      <c r="P37" s="406"/>
    </row>
    <row r="38" spans="1:16" s="40" customFormat="1" ht="34.5" customHeight="1">
      <c r="A38" s="413">
        <v>13</v>
      </c>
      <c r="B38" s="398" t="s">
        <v>261</v>
      </c>
      <c r="C38" s="399" t="s">
        <v>262</v>
      </c>
      <c r="D38" s="408" t="s">
        <v>64</v>
      </c>
      <c r="E38" s="416">
        <v>270</v>
      </c>
      <c r="F38" s="38">
        <f>1.74/100</f>
        <v>1.7399999999999999E-2</v>
      </c>
      <c r="G38" s="38">
        <f>12.76/100</f>
        <v>0.12759999999999999</v>
      </c>
      <c r="H38" s="409" t="s">
        <v>2</v>
      </c>
      <c r="I38" s="409" t="s">
        <v>2</v>
      </c>
      <c r="J38" s="409" t="s">
        <v>2</v>
      </c>
      <c r="K38" s="409" t="s">
        <v>2</v>
      </c>
      <c r="L38" s="418" t="s">
        <v>2</v>
      </c>
      <c r="M38" s="409" t="s">
        <v>2</v>
      </c>
      <c r="N38" s="418">
        <f>F39+G39</f>
        <v>0.42690691199999997</v>
      </c>
      <c r="O38" s="418">
        <f>SUM(N38:N42)</f>
        <v>1.2382803119999997</v>
      </c>
      <c r="P38" s="417">
        <f>E38*O38</f>
        <v>334.33568423999992</v>
      </c>
    </row>
    <row r="39" spans="1:16" s="40" customFormat="1" ht="35.25" customHeight="1">
      <c r="A39" s="414"/>
      <c r="B39" s="398"/>
      <c r="C39" s="399"/>
      <c r="D39" s="408"/>
      <c r="E39" s="397"/>
      <c r="F39" s="107">
        <f>F38*ա</f>
        <v>4.0604292E-2</v>
      </c>
      <c r="G39" s="107">
        <f>G38*մ</f>
        <v>0.38630261999999999</v>
      </c>
      <c r="H39" s="409"/>
      <c r="I39" s="409"/>
      <c r="J39" s="409"/>
      <c r="K39" s="409"/>
      <c r="L39" s="418"/>
      <c r="M39" s="409"/>
      <c r="N39" s="418"/>
      <c r="O39" s="418"/>
      <c r="P39" s="417"/>
    </row>
    <row r="40" spans="1:16" s="40" customFormat="1" ht="20.100000000000001" customHeight="1">
      <c r="A40" s="39"/>
      <c r="B40" s="39"/>
      <c r="C40" s="36"/>
      <c r="D40" s="39"/>
      <c r="E40" s="38"/>
      <c r="F40" s="41"/>
      <c r="G40" s="41"/>
      <c r="H40" s="39" t="s">
        <v>258</v>
      </c>
      <c r="I40" s="39" t="s">
        <v>63</v>
      </c>
      <c r="J40" s="213">
        <f>18.9/100-12.6*3/1000</f>
        <v>0.15119999999999997</v>
      </c>
      <c r="K40" s="39"/>
      <c r="L40" s="38">
        <v>4</v>
      </c>
      <c r="M40" s="116">
        <f>L40*J40*տ</f>
        <v>0.73301759999999982</v>
      </c>
      <c r="N40" s="419">
        <f>+M40+M41+M42</f>
        <v>0.8113733999999998</v>
      </c>
      <c r="O40" s="418"/>
      <c r="P40" s="417"/>
    </row>
    <row r="41" spans="1:16" s="40" customFormat="1" ht="20.100000000000001" customHeight="1">
      <c r="A41" s="39"/>
      <c r="B41" s="39"/>
      <c r="C41" s="36"/>
      <c r="D41" s="39"/>
      <c r="E41" s="38"/>
      <c r="F41" s="41"/>
      <c r="G41" s="41"/>
      <c r="H41" s="39" t="s">
        <v>259</v>
      </c>
      <c r="I41" s="39" t="s">
        <v>63</v>
      </c>
      <c r="J41" s="213">
        <f>1.5/100</f>
        <v>1.4999999999999999E-2</v>
      </c>
      <c r="K41" s="39"/>
      <c r="L41" s="38">
        <v>4</v>
      </c>
      <c r="M41" s="116">
        <f>L41*J41*տ</f>
        <v>7.2719999999999993E-2</v>
      </c>
      <c r="N41" s="420"/>
      <c r="O41" s="418"/>
      <c r="P41" s="417"/>
    </row>
    <row r="42" spans="1:16" s="40" customFormat="1" ht="20.100000000000001" customHeight="1">
      <c r="A42" s="39"/>
      <c r="B42" s="39"/>
      <c r="C42" s="36"/>
      <c r="D42" s="39"/>
      <c r="E42" s="38"/>
      <c r="F42" s="41"/>
      <c r="G42" s="41"/>
      <c r="H42" s="39" t="s">
        <v>260</v>
      </c>
      <c r="I42" s="39" t="s">
        <v>63</v>
      </c>
      <c r="J42" s="213">
        <v>0.03</v>
      </c>
      <c r="K42" s="39"/>
      <c r="L42" s="38">
        <v>0.155</v>
      </c>
      <c r="M42" s="116">
        <f>L42*J42*տ</f>
        <v>5.635799999999999E-3</v>
      </c>
      <c r="N42" s="421"/>
      <c r="O42" s="418"/>
      <c r="P42" s="417"/>
    </row>
    <row r="43" spans="1:16" s="40" customFormat="1" ht="33.75" customHeight="1">
      <c r="A43" s="413">
        <v>14</v>
      </c>
      <c r="B43" s="398" t="s">
        <v>272</v>
      </c>
      <c r="C43" s="399" t="s">
        <v>273</v>
      </c>
      <c r="D43" s="408" t="s">
        <v>64</v>
      </c>
      <c r="E43" s="415">
        <v>270</v>
      </c>
      <c r="F43" s="213">
        <f>2.08/100-0.03/1000*2</f>
        <v>2.0739999999999998E-2</v>
      </c>
      <c r="G43" s="38">
        <f>4.74/100*լե</f>
        <v>4.9770000000000009E-2</v>
      </c>
      <c r="H43" s="409" t="s">
        <v>2</v>
      </c>
      <c r="I43" s="409" t="s">
        <v>2</v>
      </c>
      <c r="J43" s="409" t="s">
        <v>2</v>
      </c>
      <c r="K43" s="409" t="s">
        <v>2</v>
      </c>
      <c r="L43" s="418" t="s">
        <v>2</v>
      </c>
      <c r="M43" s="409" t="s">
        <v>2</v>
      </c>
      <c r="N43" s="418">
        <f>F44+G44</f>
        <v>0.19907463570000003</v>
      </c>
      <c r="O43" s="418">
        <f>SUM(N43:N45)</f>
        <v>2.5944714357000001</v>
      </c>
      <c r="P43" s="417">
        <f>E43*O43</f>
        <v>700.50728763899997</v>
      </c>
    </row>
    <row r="44" spans="1:16" s="40" customFormat="1" ht="33.75" customHeight="1">
      <c r="A44" s="414"/>
      <c r="B44" s="398"/>
      <c r="C44" s="399"/>
      <c r="D44" s="408"/>
      <c r="E44" s="386"/>
      <c r="F44" s="44">
        <f>F43*ա</f>
        <v>4.8398449199999992E-2</v>
      </c>
      <c r="G44" s="44">
        <f>G43*մ</f>
        <v>0.15067618650000003</v>
      </c>
      <c r="H44" s="409"/>
      <c r="I44" s="409"/>
      <c r="J44" s="409"/>
      <c r="K44" s="409"/>
      <c r="L44" s="418"/>
      <c r="M44" s="409"/>
      <c r="N44" s="418"/>
      <c r="O44" s="418"/>
      <c r="P44" s="417"/>
    </row>
    <row r="45" spans="1:16" s="40" customFormat="1" ht="25.15" customHeight="1">
      <c r="A45" s="39"/>
      <c r="B45" s="39"/>
      <c r="C45" s="36"/>
      <c r="D45" s="39"/>
      <c r="E45" s="38"/>
      <c r="F45" s="41"/>
      <c r="G45" s="41"/>
      <c r="H45" s="215" t="s">
        <v>263</v>
      </c>
      <c r="I45" s="39" t="s">
        <v>62</v>
      </c>
      <c r="J45" s="213">
        <f>97.4/1000-12.1/1000*2</f>
        <v>7.3200000000000001E-2</v>
      </c>
      <c r="K45" s="39"/>
      <c r="L45" s="38">
        <v>27</v>
      </c>
      <c r="M45" s="58">
        <f>L45*J45*տ</f>
        <v>2.3953967999999999</v>
      </c>
      <c r="N45" s="42">
        <f>M45:M45</f>
        <v>2.3953967999999999</v>
      </c>
      <c r="O45" s="418"/>
      <c r="P45" s="417"/>
    </row>
    <row r="46" spans="1:16" s="216" customFormat="1">
      <c r="A46" s="191"/>
      <c r="B46" s="191"/>
      <c r="C46" s="347" t="s">
        <v>169</v>
      </c>
      <c r="D46" s="348"/>
      <c r="E46" s="348"/>
      <c r="F46" s="191"/>
      <c r="G46" s="191"/>
      <c r="H46" s="191"/>
      <c r="I46" s="191"/>
      <c r="J46" s="191"/>
      <c r="K46" s="191"/>
      <c r="L46" s="191"/>
      <c r="M46" s="191"/>
      <c r="N46" s="191"/>
      <c r="O46" s="191"/>
      <c r="P46" s="192"/>
    </row>
    <row r="47" spans="1:16" s="7" customFormat="1" ht="45.75" customHeight="1">
      <c r="A47" s="407">
        <v>1</v>
      </c>
      <c r="B47" s="427" t="s">
        <v>227</v>
      </c>
      <c r="C47" s="366" t="s">
        <v>228</v>
      </c>
      <c r="D47" s="407" t="s">
        <v>52</v>
      </c>
      <c r="E47" s="422">
        <v>225</v>
      </c>
      <c r="F47" s="116">
        <f>0.06/2</f>
        <v>0.03</v>
      </c>
      <c r="G47" s="116">
        <f>0.05/2</f>
        <v>2.5000000000000001E-2</v>
      </c>
      <c r="H47" s="407" t="s">
        <v>2</v>
      </c>
      <c r="I47" s="407" t="s">
        <v>2</v>
      </c>
      <c r="J47" s="407" t="s">
        <v>2</v>
      </c>
      <c r="K47" s="407" t="s">
        <v>2</v>
      </c>
      <c r="L47" s="426" t="s">
        <v>2</v>
      </c>
      <c r="M47" s="407" t="s">
        <v>2</v>
      </c>
      <c r="N47" s="423">
        <f>F48+G48</f>
        <v>0.14569365000000001</v>
      </c>
      <c r="O47" s="423">
        <f>N47+N49</f>
        <v>0.34522521</v>
      </c>
      <c r="P47" s="537">
        <f>E47*O47</f>
        <v>77.675672250000005</v>
      </c>
    </row>
    <row r="48" spans="1:16" s="7" customFormat="1" ht="45.75" customHeight="1">
      <c r="A48" s="407"/>
      <c r="B48" s="427"/>
      <c r="C48" s="367"/>
      <c r="D48" s="407"/>
      <c r="E48" s="422"/>
      <c r="F48" s="72">
        <f>F47*ա</f>
        <v>7.0007399999999997E-2</v>
      </c>
      <c r="G48" s="72">
        <f>G47*մ</f>
        <v>7.568625000000001E-2</v>
      </c>
      <c r="H48" s="407"/>
      <c r="I48" s="407"/>
      <c r="J48" s="407"/>
      <c r="K48" s="407"/>
      <c r="L48" s="426"/>
      <c r="M48" s="407"/>
      <c r="N48" s="423"/>
      <c r="O48" s="423"/>
      <c r="P48" s="537"/>
    </row>
    <row r="49" spans="1:16" s="7" customFormat="1" ht="20.25" customHeight="1">
      <c r="A49" s="114"/>
      <c r="B49" s="114"/>
      <c r="C49" s="119"/>
      <c r="D49" s="114"/>
      <c r="E49" s="116"/>
      <c r="F49" s="157"/>
      <c r="G49" s="157"/>
      <c r="H49" s="114" t="s">
        <v>170</v>
      </c>
      <c r="I49" s="114" t="s">
        <v>52</v>
      </c>
      <c r="J49" s="116">
        <v>1.01</v>
      </c>
      <c r="K49" s="114"/>
      <c r="L49" s="122">
        <v>0.16300000000000001</v>
      </c>
      <c r="M49" s="116">
        <f>L49*J49*տ</f>
        <v>0.19953156</v>
      </c>
      <c r="N49" s="116">
        <f>M49</f>
        <v>0.19953156</v>
      </c>
      <c r="O49" s="423"/>
      <c r="P49" s="537"/>
    </row>
    <row r="50" spans="1:16" s="167" customFormat="1" ht="27.75" customHeight="1">
      <c r="A50" s="432">
        <v>2</v>
      </c>
      <c r="B50" s="432" t="s">
        <v>177</v>
      </c>
      <c r="C50" s="438" t="s">
        <v>275</v>
      </c>
      <c r="D50" s="432" t="s">
        <v>57</v>
      </c>
      <c r="E50" s="457">
        <v>45</v>
      </c>
      <c r="F50" s="44">
        <v>0.23100000000000001</v>
      </c>
      <c r="G50" s="44">
        <v>0.151</v>
      </c>
      <c r="H50" s="432" t="s">
        <v>2</v>
      </c>
      <c r="I50" s="432" t="s">
        <v>2</v>
      </c>
      <c r="J50" s="432" t="s">
        <v>2</v>
      </c>
      <c r="K50" s="432" t="s">
        <v>2</v>
      </c>
      <c r="L50" s="432" t="s">
        <v>2</v>
      </c>
      <c r="M50" s="432" t="s">
        <v>2</v>
      </c>
      <c r="N50" s="435">
        <f>F51+G51</f>
        <v>0.99620193000000001</v>
      </c>
      <c r="O50" s="435">
        <f>N50+N52</f>
        <v>2.5112019299999999</v>
      </c>
      <c r="P50" s="538">
        <f>E50*O50</f>
        <v>113.00408684999999</v>
      </c>
    </row>
    <row r="51" spans="1:16" s="167" customFormat="1" ht="27.75" customHeight="1">
      <c r="A51" s="433"/>
      <c r="B51" s="433"/>
      <c r="C51" s="439"/>
      <c r="D51" s="433"/>
      <c r="E51" s="458"/>
      <c r="F51" s="72">
        <f>F50*ա</f>
        <v>0.53905698000000002</v>
      </c>
      <c r="G51" s="72">
        <f>G50*մ</f>
        <v>0.45714494999999999</v>
      </c>
      <c r="H51" s="433"/>
      <c r="I51" s="433"/>
      <c r="J51" s="433"/>
      <c r="K51" s="433"/>
      <c r="L51" s="433"/>
      <c r="M51" s="433"/>
      <c r="N51" s="436"/>
      <c r="O51" s="528"/>
      <c r="P51" s="539"/>
    </row>
    <row r="52" spans="1:16" s="167" customFormat="1" ht="34.5">
      <c r="A52" s="37"/>
      <c r="B52" s="37"/>
      <c r="C52" s="196"/>
      <c r="D52" s="37"/>
      <c r="E52" s="44"/>
      <c r="F52" s="168"/>
      <c r="G52" s="168"/>
      <c r="H52" s="37" t="s">
        <v>175</v>
      </c>
      <c r="I52" s="37" t="s">
        <v>57</v>
      </c>
      <c r="J52" s="168">
        <v>1</v>
      </c>
      <c r="K52" s="37"/>
      <c r="L52" s="44">
        <v>1.25</v>
      </c>
      <c r="M52" s="116">
        <f>L52*J52*տ</f>
        <v>1.5149999999999999</v>
      </c>
      <c r="N52" s="197">
        <f>M52</f>
        <v>1.5149999999999999</v>
      </c>
      <c r="O52" s="436"/>
      <c r="P52" s="540"/>
    </row>
    <row r="53" spans="1:16" s="167" customFormat="1" ht="20.25" customHeight="1">
      <c r="A53" s="432">
        <v>3</v>
      </c>
      <c r="B53" s="432" t="s">
        <v>177</v>
      </c>
      <c r="C53" s="438" t="s">
        <v>250</v>
      </c>
      <c r="D53" s="432" t="s">
        <v>57</v>
      </c>
      <c r="E53" s="457">
        <v>45</v>
      </c>
      <c r="F53" s="44">
        <v>0.23100000000000001</v>
      </c>
      <c r="G53" s="44">
        <v>0.151</v>
      </c>
      <c r="H53" s="432" t="s">
        <v>2</v>
      </c>
      <c r="I53" s="432" t="s">
        <v>2</v>
      </c>
      <c r="J53" s="432" t="s">
        <v>2</v>
      </c>
      <c r="K53" s="432" t="s">
        <v>2</v>
      </c>
      <c r="L53" s="432" t="s">
        <v>2</v>
      </c>
      <c r="M53" s="432" t="s">
        <v>2</v>
      </c>
      <c r="N53" s="435">
        <f>F54+G54</f>
        <v>0.99620193000000001</v>
      </c>
      <c r="O53" s="435">
        <f>N53+N55</f>
        <v>1.4810019300000001</v>
      </c>
      <c r="P53" s="538">
        <f>E53*O53</f>
        <v>66.645086850000013</v>
      </c>
    </row>
    <row r="54" spans="1:16" s="167" customFormat="1" ht="20.25" customHeight="1">
      <c r="A54" s="433"/>
      <c r="B54" s="433"/>
      <c r="C54" s="439"/>
      <c r="D54" s="433"/>
      <c r="E54" s="458"/>
      <c r="F54" s="72">
        <f>F53*ա</f>
        <v>0.53905698000000002</v>
      </c>
      <c r="G54" s="72">
        <f>G53*մ</f>
        <v>0.45714494999999999</v>
      </c>
      <c r="H54" s="433"/>
      <c r="I54" s="433"/>
      <c r="J54" s="433"/>
      <c r="K54" s="433"/>
      <c r="L54" s="433"/>
      <c r="M54" s="433"/>
      <c r="N54" s="436"/>
      <c r="O54" s="528"/>
      <c r="P54" s="539"/>
    </row>
    <row r="55" spans="1:16" s="167" customFormat="1" ht="34.5">
      <c r="A55" s="37"/>
      <c r="B55" s="37"/>
      <c r="C55" s="196"/>
      <c r="D55" s="37"/>
      <c r="E55" s="44"/>
      <c r="F55" s="168"/>
      <c r="G55" s="168"/>
      <c r="H55" s="37" t="s">
        <v>231</v>
      </c>
      <c r="I55" s="37" t="s">
        <v>57</v>
      </c>
      <c r="J55" s="168">
        <v>1</v>
      </c>
      <c r="K55" s="37"/>
      <c r="L55" s="105">
        <v>0.4</v>
      </c>
      <c r="M55" s="116">
        <f>L55*J55*տ</f>
        <v>0.48480000000000001</v>
      </c>
      <c r="N55" s="197">
        <f>M55</f>
        <v>0.48480000000000001</v>
      </c>
      <c r="O55" s="436"/>
      <c r="P55" s="540"/>
    </row>
    <row r="56" spans="1:16" s="40" customFormat="1" ht="29.25" customHeight="1">
      <c r="A56" s="413">
        <v>4</v>
      </c>
      <c r="B56" s="398" t="s">
        <v>215</v>
      </c>
      <c r="C56" s="428" t="s">
        <v>246</v>
      </c>
      <c r="D56" s="409" t="s">
        <v>52</v>
      </c>
      <c r="E56" s="416">
        <v>225</v>
      </c>
      <c r="F56" s="38">
        <f>29.8/1000</f>
        <v>2.98E-2</v>
      </c>
      <c r="G56" s="38">
        <v>0</v>
      </c>
      <c r="H56" s="409" t="s">
        <v>2</v>
      </c>
      <c r="I56" s="409" t="s">
        <v>2</v>
      </c>
      <c r="J56" s="409" t="s">
        <v>2</v>
      </c>
      <c r="K56" s="409" t="s">
        <v>2</v>
      </c>
      <c r="L56" s="418" t="s">
        <v>2</v>
      </c>
      <c r="M56" s="409" t="s">
        <v>2</v>
      </c>
      <c r="N56" s="418">
        <f>F57+G57</f>
        <v>6.9540684000000005E-2</v>
      </c>
      <c r="O56" s="418">
        <f>N56+N58</f>
        <v>7.5383130000000007E-2</v>
      </c>
      <c r="P56" s="541">
        <f>E56*O56</f>
        <v>16.961204250000002</v>
      </c>
    </row>
    <row r="57" spans="1:16" s="40" customFormat="1" ht="29.25" customHeight="1">
      <c r="A57" s="414"/>
      <c r="B57" s="398"/>
      <c r="C57" s="428"/>
      <c r="D57" s="409"/>
      <c r="E57" s="397"/>
      <c r="F57" s="72">
        <f>F56*ա</f>
        <v>6.9540684000000005E-2</v>
      </c>
      <c r="G57" s="72">
        <f>G56*մ</f>
        <v>0</v>
      </c>
      <c r="H57" s="409"/>
      <c r="I57" s="409"/>
      <c r="J57" s="409"/>
      <c r="K57" s="409"/>
      <c r="L57" s="418"/>
      <c r="M57" s="409"/>
      <c r="N57" s="418"/>
      <c r="O57" s="418"/>
      <c r="P57" s="541"/>
    </row>
    <row r="58" spans="1:16" s="40" customFormat="1" ht="20.100000000000001" customHeight="1">
      <c r="A58" s="39"/>
      <c r="B58" s="39"/>
      <c r="C58" s="36"/>
      <c r="D58" s="39"/>
      <c r="E58" s="38"/>
      <c r="F58" s="41"/>
      <c r="G58" s="41"/>
      <c r="H58" s="59" t="s">
        <v>61</v>
      </c>
      <c r="I58" s="39" t="s">
        <v>63</v>
      </c>
      <c r="J58" s="213">
        <f>31.1/1000</f>
        <v>3.1100000000000003E-2</v>
      </c>
      <c r="K58" s="39"/>
      <c r="L58" s="213">
        <v>0.155</v>
      </c>
      <c r="M58" s="116">
        <f>L58*J58*տ</f>
        <v>5.8424460000000003E-3</v>
      </c>
      <c r="N58" s="42">
        <f>M58</f>
        <v>5.8424460000000003E-3</v>
      </c>
      <c r="O58" s="418"/>
      <c r="P58" s="541"/>
    </row>
    <row r="59" spans="1:16" s="167" customFormat="1" ht="19.5" customHeight="1">
      <c r="A59" s="432">
        <v>5</v>
      </c>
      <c r="B59" s="432" t="s">
        <v>229</v>
      </c>
      <c r="C59" s="438" t="s">
        <v>247</v>
      </c>
      <c r="D59" s="432" t="s">
        <v>57</v>
      </c>
      <c r="E59" s="457">
        <v>45</v>
      </c>
      <c r="F59" s="44">
        <v>0.19</v>
      </c>
      <c r="G59" s="44">
        <v>0.01</v>
      </c>
      <c r="H59" s="432" t="s">
        <v>2</v>
      </c>
      <c r="I59" s="432" t="s">
        <v>2</v>
      </c>
      <c r="J59" s="432" t="s">
        <v>2</v>
      </c>
      <c r="K59" s="432" t="s">
        <v>2</v>
      </c>
      <c r="L59" s="432" t="s">
        <v>2</v>
      </c>
      <c r="M59" s="432" t="s">
        <v>2</v>
      </c>
      <c r="N59" s="435">
        <f>F60+G60</f>
        <v>0.47365469999999998</v>
      </c>
      <c r="O59" s="435">
        <f>N59+N61</f>
        <v>7.8789747000000006</v>
      </c>
      <c r="P59" s="538">
        <f>E59*O59</f>
        <v>354.55386150000004</v>
      </c>
    </row>
    <row r="60" spans="1:16" s="167" customFormat="1" ht="19.5" customHeight="1">
      <c r="A60" s="433"/>
      <c r="B60" s="433"/>
      <c r="C60" s="439"/>
      <c r="D60" s="433"/>
      <c r="E60" s="458"/>
      <c r="F60" s="72">
        <f>F59*ա</f>
        <v>0.4433802</v>
      </c>
      <c r="G60" s="72">
        <f>G59*մ</f>
        <v>3.0274499999999999E-2</v>
      </c>
      <c r="H60" s="433"/>
      <c r="I60" s="433"/>
      <c r="J60" s="433"/>
      <c r="K60" s="433"/>
      <c r="L60" s="433"/>
      <c r="M60" s="433"/>
      <c r="N60" s="436"/>
      <c r="O60" s="528"/>
      <c r="P60" s="539"/>
    </row>
    <row r="61" spans="1:16" s="167" customFormat="1" ht="34.5">
      <c r="A61" s="37"/>
      <c r="B61" s="37"/>
      <c r="C61" s="196"/>
      <c r="D61" s="37"/>
      <c r="E61" s="44"/>
      <c r="F61" s="168"/>
      <c r="G61" s="168"/>
      <c r="H61" s="37" t="s">
        <v>230</v>
      </c>
      <c r="I61" s="37" t="s">
        <v>57</v>
      </c>
      <c r="J61" s="168">
        <v>1</v>
      </c>
      <c r="K61" s="37"/>
      <c r="L61" s="105">
        <v>6.11</v>
      </c>
      <c r="M61" s="116">
        <f>L61*J61*տ</f>
        <v>7.4053200000000006</v>
      </c>
      <c r="N61" s="197">
        <f>M61</f>
        <v>7.4053200000000006</v>
      </c>
      <c r="O61" s="436"/>
      <c r="P61" s="540"/>
    </row>
    <row r="62" spans="1:16" s="167" customFormat="1" ht="24" customHeight="1">
      <c r="A62" s="432">
        <v>6</v>
      </c>
      <c r="B62" s="432" t="s">
        <v>177</v>
      </c>
      <c r="C62" s="438" t="s">
        <v>251</v>
      </c>
      <c r="D62" s="432" t="s">
        <v>57</v>
      </c>
      <c r="E62" s="457">
        <v>90</v>
      </c>
      <c r="F62" s="44">
        <v>0.23100000000000001</v>
      </c>
      <c r="G62" s="44">
        <v>0.151</v>
      </c>
      <c r="H62" s="432" t="s">
        <v>2</v>
      </c>
      <c r="I62" s="432" t="s">
        <v>2</v>
      </c>
      <c r="J62" s="432" t="s">
        <v>2</v>
      </c>
      <c r="K62" s="432" t="s">
        <v>2</v>
      </c>
      <c r="L62" s="432" t="s">
        <v>2</v>
      </c>
      <c r="M62" s="432" t="s">
        <v>2</v>
      </c>
      <c r="N62" s="435">
        <f>F63+G63</f>
        <v>0.99620193000000001</v>
      </c>
      <c r="O62" s="435">
        <f>N62+N64</f>
        <v>1.4810019300000001</v>
      </c>
      <c r="P62" s="538">
        <f>E62*O62</f>
        <v>133.29017370000003</v>
      </c>
    </row>
    <row r="63" spans="1:16" s="167" customFormat="1" ht="24" customHeight="1">
      <c r="A63" s="433"/>
      <c r="B63" s="433"/>
      <c r="C63" s="439"/>
      <c r="D63" s="433"/>
      <c r="E63" s="458"/>
      <c r="F63" s="72">
        <f>F62*ա</f>
        <v>0.53905698000000002</v>
      </c>
      <c r="G63" s="72">
        <f>G62*մ</f>
        <v>0.45714494999999999</v>
      </c>
      <c r="H63" s="433"/>
      <c r="I63" s="433"/>
      <c r="J63" s="433"/>
      <c r="K63" s="433"/>
      <c r="L63" s="433"/>
      <c r="M63" s="433"/>
      <c r="N63" s="436"/>
      <c r="O63" s="528"/>
      <c r="P63" s="539"/>
    </row>
    <row r="64" spans="1:16" s="167" customFormat="1" ht="34.5">
      <c r="A64" s="37"/>
      <c r="B64" s="37"/>
      <c r="C64" s="196"/>
      <c r="D64" s="37"/>
      <c r="E64" s="44"/>
      <c r="F64" s="168"/>
      <c r="G64" s="168"/>
      <c r="H64" s="37" t="s">
        <v>232</v>
      </c>
      <c r="I64" s="37" t="s">
        <v>57</v>
      </c>
      <c r="J64" s="168">
        <v>1</v>
      </c>
      <c r="K64" s="37"/>
      <c r="L64" s="105">
        <v>0.4</v>
      </c>
      <c r="M64" s="116">
        <f>L64*J64*տ</f>
        <v>0.48480000000000001</v>
      </c>
      <c r="N64" s="197">
        <f>M64</f>
        <v>0.48480000000000001</v>
      </c>
      <c r="O64" s="436"/>
      <c r="P64" s="540"/>
    </row>
    <row r="65" spans="1:16" s="167" customFormat="1" ht="31.5" customHeight="1">
      <c r="A65" s="432">
        <v>7</v>
      </c>
      <c r="B65" s="432" t="s">
        <v>229</v>
      </c>
      <c r="C65" s="438" t="s">
        <v>248</v>
      </c>
      <c r="D65" s="432" t="s">
        <v>57</v>
      </c>
      <c r="E65" s="457">
        <v>45</v>
      </c>
      <c r="F65" s="44">
        <v>0.19</v>
      </c>
      <c r="G65" s="44">
        <v>0.01</v>
      </c>
      <c r="H65" s="432" t="s">
        <v>2</v>
      </c>
      <c r="I65" s="432" t="s">
        <v>2</v>
      </c>
      <c r="J65" s="432" t="s">
        <v>2</v>
      </c>
      <c r="K65" s="432" t="s">
        <v>2</v>
      </c>
      <c r="L65" s="432" t="s">
        <v>2</v>
      </c>
      <c r="M65" s="432" t="s">
        <v>2</v>
      </c>
      <c r="N65" s="435">
        <f>F66+G66</f>
        <v>0.47365469999999998</v>
      </c>
      <c r="O65" s="435">
        <f>N65+N67</f>
        <v>2.8976546999999999</v>
      </c>
      <c r="P65" s="538">
        <f>E65*O65</f>
        <v>130.39446150000001</v>
      </c>
    </row>
    <row r="66" spans="1:16" s="167" customFormat="1" ht="31.5" customHeight="1">
      <c r="A66" s="433"/>
      <c r="B66" s="433"/>
      <c r="C66" s="439"/>
      <c r="D66" s="433"/>
      <c r="E66" s="458"/>
      <c r="F66" s="72">
        <f>F65*ա</f>
        <v>0.4433802</v>
      </c>
      <c r="G66" s="72">
        <f>G65*մ</f>
        <v>3.0274499999999999E-2</v>
      </c>
      <c r="H66" s="433"/>
      <c r="I66" s="433"/>
      <c r="J66" s="433"/>
      <c r="K66" s="433"/>
      <c r="L66" s="433"/>
      <c r="M66" s="433"/>
      <c r="N66" s="436"/>
      <c r="O66" s="528"/>
      <c r="P66" s="539"/>
    </row>
    <row r="67" spans="1:16" s="167" customFormat="1" ht="34.5">
      <c r="A67" s="37"/>
      <c r="B67" s="37"/>
      <c r="C67" s="196"/>
      <c r="D67" s="37"/>
      <c r="E67" s="44"/>
      <c r="F67" s="168"/>
      <c r="G67" s="168"/>
      <c r="H67" s="37" t="s">
        <v>176</v>
      </c>
      <c r="I67" s="37" t="s">
        <v>57</v>
      </c>
      <c r="J67" s="168">
        <v>1</v>
      </c>
      <c r="K67" s="37"/>
      <c r="L67" s="105">
        <v>2</v>
      </c>
      <c r="M67" s="116">
        <f>L67*J67*տ</f>
        <v>2.4239999999999999</v>
      </c>
      <c r="N67" s="197">
        <f>M67</f>
        <v>2.4239999999999999</v>
      </c>
      <c r="O67" s="436"/>
      <c r="P67" s="540"/>
    </row>
    <row r="68" spans="1:16" s="167" customFormat="1" ht="24.75" customHeight="1">
      <c r="A68" s="432">
        <v>8</v>
      </c>
      <c r="B68" s="432" t="s">
        <v>229</v>
      </c>
      <c r="C68" s="438" t="s">
        <v>249</v>
      </c>
      <c r="D68" s="432" t="s">
        <v>57</v>
      </c>
      <c r="E68" s="457">
        <v>45</v>
      </c>
      <c r="F68" s="44">
        <v>0.19</v>
      </c>
      <c r="G68" s="44">
        <v>0.01</v>
      </c>
      <c r="H68" s="432" t="s">
        <v>2</v>
      </c>
      <c r="I68" s="432" t="s">
        <v>2</v>
      </c>
      <c r="J68" s="432" t="s">
        <v>2</v>
      </c>
      <c r="K68" s="432" t="s">
        <v>2</v>
      </c>
      <c r="L68" s="432" t="s">
        <v>2</v>
      </c>
      <c r="M68" s="432" t="s">
        <v>2</v>
      </c>
      <c r="N68" s="435">
        <f>F69+G69</f>
        <v>0.47365469999999998</v>
      </c>
      <c r="O68" s="435">
        <f>N68+N70</f>
        <v>2.2916547</v>
      </c>
      <c r="P68" s="538">
        <f>E68*O68</f>
        <v>103.1244615</v>
      </c>
    </row>
    <row r="69" spans="1:16" s="167" customFormat="1" ht="24.75" customHeight="1">
      <c r="A69" s="433"/>
      <c r="B69" s="433"/>
      <c r="C69" s="439"/>
      <c r="D69" s="433"/>
      <c r="E69" s="458"/>
      <c r="F69" s="72">
        <f>F68*ա</f>
        <v>0.4433802</v>
      </c>
      <c r="G69" s="72">
        <f>G68*մ</f>
        <v>3.0274499999999999E-2</v>
      </c>
      <c r="H69" s="433"/>
      <c r="I69" s="433"/>
      <c r="J69" s="433"/>
      <c r="K69" s="433"/>
      <c r="L69" s="433"/>
      <c r="M69" s="433"/>
      <c r="N69" s="436"/>
      <c r="O69" s="528"/>
      <c r="P69" s="539"/>
    </row>
    <row r="70" spans="1:16" s="167" customFormat="1" ht="34.5">
      <c r="A70" s="37"/>
      <c r="B70" s="37"/>
      <c r="C70" s="196"/>
      <c r="D70" s="37"/>
      <c r="E70" s="44"/>
      <c r="F70" s="168"/>
      <c r="G70" s="168"/>
      <c r="H70" s="37" t="s">
        <v>208</v>
      </c>
      <c r="I70" s="37" t="s">
        <v>57</v>
      </c>
      <c r="J70" s="168">
        <v>1</v>
      </c>
      <c r="K70" s="37"/>
      <c r="L70" s="105">
        <v>1.5</v>
      </c>
      <c r="M70" s="116">
        <f>L70*J70*տ</f>
        <v>1.8180000000000001</v>
      </c>
      <c r="N70" s="197">
        <f>M70</f>
        <v>1.8180000000000001</v>
      </c>
      <c r="O70" s="436"/>
      <c r="P70" s="540"/>
    </row>
    <row r="71" spans="1:16" s="167" customFormat="1" ht="20.25" customHeight="1">
      <c r="A71" s="432">
        <v>9</v>
      </c>
      <c r="B71" s="432" t="s">
        <v>177</v>
      </c>
      <c r="C71" s="438" t="s">
        <v>276</v>
      </c>
      <c r="D71" s="432" t="s">
        <v>57</v>
      </c>
      <c r="E71" s="457">
        <v>45</v>
      </c>
      <c r="F71" s="44">
        <v>0.23100000000000001</v>
      </c>
      <c r="G71" s="44">
        <v>0.151</v>
      </c>
      <c r="H71" s="432" t="s">
        <v>2</v>
      </c>
      <c r="I71" s="432" t="s">
        <v>2</v>
      </c>
      <c r="J71" s="432" t="s">
        <v>2</v>
      </c>
      <c r="K71" s="432" t="s">
        <v>2</v>
      </c>
      <c r="L71" s="432" t="s">
        <v>2</v>
      </c>
      <c r="M71" s="432" t="s">
        <v>2</v>
      </c>
      <c r="N71" s="435">
        <f>F72+G72</f>
        <v>0.99620193000000001</v>
      </c>
      <c r="O71" s="435">
        <f>N71+N73</f>
        <v>1.2992019299999999</v>
      </c>
      <c r="P71" s="538">
        <f>E71*O71</f>
        <v>58.464086850000001</v>
      </c>
    </row>
    <row r="72" spans="1:16" s="167" customFormat="1" ht="20.25" customHeight="1">
      <c r="A72" s="433"/>
      <c r="B72" s="433"/>
      <c r="C72" s="439"/>
      <c r="D72" s="433"/>
      <c r="E72" s="458"/>
      <c r="F72" s="72">
        <f>F71*ա</f>
        <v>0.53905698000000002</v>
      </c>
      <c r="G72" s="72">
        <f>G71*մ</f>
        <v>0.45714494999999999</v>
      </c>
      <c r="H72" s="433"/>
      <c r="I72" s="433"/>
      <c r="J72" s="433"/>
      <c r="K72" s="433"/>
      <c r="L72" s="433"/>
      <c r="M72" s="433"/>
      <c r="N72" s="436"/>
      <c r="O72" s="528"/>
      <c r="P72" s="539"/>
    </row>
    <row r="73" spans="1:16" s="167" customFormat="1" ht="34.5">
      <c r="A73" s="37"/>
      <c r="B73" s="37"/>
      <c r="C73" s="196"/>
      <c r="D73" s="37"/>
      <c r="E73" s="44"/>
      <c r="F73" s="168"/>
      <c r="G73" s="168"/>
      <c r="H73" s="37" t="s">
        <v>231</v>
      </c>
      <c r="I73" s="37" t="s">
        <v>57</v>
      </c>
      <c r="J73" s="168">
        <v>1</v>
      </c>
      <c r="K73" s="37"/>
      <c r="L73" s="44">
        <v>0.25</v>
      </c>
      <c r="M73" s="116">
        <f>L73*J73*տ</f>
        <v>0.30299999999999999</v>
      </c>
      <c r="N73" s="197">
        <f>M73</f>
        <v>0.30299999999999999</v>
      </c>
      <c r="O73" s="436"/>
      <c r="P73" s="540"/>
    </row>
    <row r="74" spans="1:16" s="167" customFormat="1" ht="24" customHeight="1">
      <c r="A74" s="432">
        <v>10</v>
      </c>
      <c r="B74" s="432" t="s">
        <v>177</v>
      </c>
      <c r="C74" s="438" t="s">
        <v>252</v>
      </c>
      <c r="D74" s="432" t="s">
        <v>57</v>
      </c>
      <c r="E74" s="457">
        <v>45</v>
      </c>
      <c r="F74" s="44">
        <v>0.23100000000000001</v>
      </c>
      <c r="G74" s="44">
        <v>0.151</v>
      </c>
      <c r="H74" s="432" t="s">
        <v>2</v>
      </c>
      <c r="I74" s="432" t="s">
        <v>2</v>
      </c>
      <c r="J74" s="432" t="s">
        <v>2</v>
      </c>
      <c r="K74" s="432" t="s">
        <v>2</v>
      </c>
      <c r="L74" s="432" t="s">
        <v>2</v>
      </c>
      <c r="M74" s="432" t="s">
        <v>2</v>
      </c>
      <c r="N74" s="435">
        <f>F75+G75</f>
        <v>0.99620193000000001</v>
      </c>
      <c r="O74" s="435">
        <f>N74+N76</f>
        <v>1.7234019300000001</v>
      </c>
      <c r="P74" s="538">
        <f>E74*O74</f>
        <v>77.55308685</v>
      </c>
    </row>
    <row r="75" spans="1:16" s="167" customFormat="1" ht="24" customHeight="1">
      <c r="A75" s="433"/>
      <c r="B75" s="433"/>
      <c r="C75" s="439"/>
      <c r="D75" s="433"/>
      <c r="E75" s="458"/>
      <c r="F75" s="72">
        <f>F74*ա</f>
        <v>0.53905698000000002</v>
      </c>
      <c r="G75" s="72">
        <f>G74*մ</f>
        <v>0.45714494999999999</v>
      </c>
      <c r="H75" s="433"/>
      <c r="I75" s="433"/>
      <c r="J75" s="433"/>
      <c r="K75" s="433"/>
      <c r="L75" s="433"/>
      <c r="M75" s="433"/>
      <c r="N75" s="436"/>
      <c r="O75" s="528"/>
      <c r="P75" s="539"/>
    </row>
    <row r="76" spans="1:16" s="167" customFormat="1" ht="34.5">
      <c r="A76" s="37"/>
      <c r="B76" s="37"/>
      <c r="C76" s="196"/>
      <c r="D76" s="37"/>
      <c r="E76" s="44"/>
      <c r="F76" s="168"/>
      <c r="G76" s="168"/>
      <c r="H76" s="37" t="s">
        <v>180</v>
      </c>
      <c r="I76" s="37" t="s">
        <v>57</v>
      </c>
      <c r="J76" s="168">
        <v>1</v>
      </c>
      <c r="K76" s="37"/>
      <c r="L76" s="105">
        <v>0.6</v>
      </c>
      <c r="M76" s="116">
        <f>L76*J76*տ</f>
        <v>0.72719999999999996</v>
      </c>
      <c r="N76" s="197">
        <f>M76</f>
        <v>0.72719999999999996</v>
      </c>
      <c r="O76" s="436"/>
      <c r="P76" s="540"/>
    </row>
    <row r="77" spans="1:16" s="167" customFormat="1" ht="24" customHeight="1">
      <c r="A77" s="432">
        <v>11</v>
      </c>
      <c r="B77" s="432" t="s">
        <v>177</v>
      </c>
      <c r="C77" s="438" t="s">
        <v>332</v>
      </c>
      <c r="D77" s="432" t="s">
        <v>57</v>
      </c>
      <c r="E77" s="457">
        <v>45</v>
      </c>
      <c r="F77" s="44">
        <v>0.23100000000000001</v>
      </c>
      <c r="G77" s="44">
        <v>0.151</v>
      </c>
      <c r="H77" s="432" t="s">
        <v>2</v>
      </c>
      <c r="I77" s="432" t="s">
        <v>2</v>
      </c>
      <c r="J77" s="432" t="s">
        <v>2</v>
      </c>
      <c r="K77" s="432" t="s">
        <v>2</v>
      </c>
      <c r="L77" s="432" t="s">
        <v>2</v>
      </c>
      <c r="M77" s="432" t="s">
        <v>2</v>
      </c>
      <c r="N77" s="435">
        <f>F78+G78</f>
        <v>0.99620193000000001</v>
      </c>
      <c r="O77" s="435">
        <f>N77+N79</f>
        <v>1.4810019300000001</v>
      </c>
      <c r="P77" s="538">
        <f>E77*O77</f>
        <v>66.645086850000013</v>
      </c>
    </row>
    <row r="78" spans="1:16" s="167" customFormat="1" ht="24" customHeight="1">
      <c r="A78" s="433"/>
      <c r="B78" s="433"/>
      <c r="C78" s="439"/>
      <c r="D78" s="433"/>
      <c r="E78" s="458"/>
      <c r="F78" s="72">
        <f>F77*ա</f>
        <v>0.53905698000000002</v>
      </c>
      <c r="G78" s="72">
        <f>G77*մ</f>
        <v>0.45714494999999999</v>
      </c>
      <c r="H78" s="433"/>
      <c r="I78" s="433"/>
      <c r="J78" s="433"/>
      <c r="K78" s="433"/>
      <c r="L78" s="433"/>
      <c r="M78" s="433"/>
      <c r="N78" s="436"/>
      <c r="O78" s="528"/>
      <c r="P78" s="539"/>
    </row>
    <row r="79" spans="1:16" s="167" customFormat="1" ht="34.5">
      <c r="A79" s="37"/>
      <c r="B79" s="37"/>
      <c r="C79" s="196"/>
      <c r="D79" s="37"/>
      <c r="E79" s="44"/>
      <c r="F79" s="168"/>
      <c r="G79" s="168"/>
      <c r="H79" s="37" t="s">
        <v>180</v>
      </c>
      <c r="I79" s="37" t="s">
        <v>57</v>
      </c>
      <c r="J79" s="168">
        <v>1</v>
      </c>
      <c r="K79" s="37"/>
      <c r="L79" s="105">
        <v>0.4</v>
      </c>
      <c r="M79" s="116">
        <f>L79*J79*տ</f>
        <v>0.48480000000000001</v>
      </c>
      <c r="N79" s="197">
        <f>M79</f>
        <v>0.48480000000000001</v>
      </c>
      <c r="O79" s="436"/>
      <c r="P79" s="540"/>
    </row>
    <row r="80" spans="1:16" s="40" customFormat="1" ht="17.25" customHeight="1">
      <c r="A80" s="479">
        <v>12</v>
      </c>
      <c r="B80" s="555" t="s">
        <v>235</v>
      </c>
      <c r="C80" s="399" t="s">
        <v>236</v>
      </c>
      <c r="D80" s="401" t="s">
        <v>57</v>
      </c>
      <c r="E80" s="556">
        <v>45</v>
      </c>
      <c r="F80" s="198">
        <v>0.59</v>
      </c>
      <c r="G80" s="198">
        <v>0</v>
      </c>
      <c r="H80" s="401" t="s">
        <v>2</v>
      </c>
      <c r="I80" s="401" t="s">
        <v>2</v>
      </c>
      <c r="J80" s="401" t="s">
        <v>2</v>
      </c>
      <c r="K80" s="401" t="s">
        <v>2</v>
      </c>
      <c r="L80" s="402" t="s">
        <v>2</v>
      </c>
      <c r="M80" s="401" t="s">
        <v>2</v>
      </c>
      <c r="N80" s="402">
        <f>F81+G81</f>
        <v>1.3768121999999998</v>
      </c>
      <c r="O80" s="402">
        <f>N80+N82</f>
        <v>49.856812199999993</v>
      </c>
      <c r="P80" s="554">
        <f>E80*O80</f>
        <v>2243.5565489999999</v>
      </c>
    </row>
    <row r="81" spans="1:247" s="40" customFormat="1" ht="17.25" customHeight="1">
      <c r="A81" s="480"/>
      <c r="B81" s="555"/>
      <c r="C81" s="399"/>
      <c r="D81" s="401"/>
      <c r="E81" s="557"/>
      <c r="F81" s="72">
        <f>F80*ա</f>
        <v>1.3768121999999998</v>
      </c>
      <c r="G81" s="72">
        <f>G80*մ</f>
        <v>0</v>
      </c>
      <c r="H81" s="401"/>
      <c r="I81" s="401"/>
      <c r="J81" s="401"/>
      <c r="K81" s="401"/>
      <c r="L81" s="402"/>
      <c r="M81" s="401"/>
      <c r="N81" s="402"/>
      <c r="O81" s="402"/>
      <c r="P81" s="554"/>
    </row>
    <row r="82" spans="1:247" s="40" customFormat="1" ht="20.100000000000001" customHeight="1">
      <c r="A82" s="199"/>
      <c r="B82" s="199"/>
      <c r="C82" s="36"/>
      <c r="D82" s="199"/>
      <c r="E82" s="38"/>
      <c r="F82" s="178"/>
      <c r="G82" s="178"/>
      <c r="H82" s="59" t="s">
        <v>237</v>
      </c>
      <c r="I82" s="199" t="s">
        <v>57</v>
      </c>
      <c r="J82" s="178">
        <v>1</v>
      </c>
      <c r="K82" s="199"/>
      <c r="L82" s="38">
        <v>40</v>
      </c>
      <c r="M82" s="116">
        <f>L82*J82*տ</f>
        <v>48.48</v>
      </c>
      <c r="N82" s="184">
        <f>M82</f>
        <v>48.48</v>
      </c>
      <c r="O82" s="402"/>
      <c r="P82" s="554"/>
    </row>
    <row r="83" spans="1:247" s="7" customFormat="1" ht="28.5" customHeight="1">
      <c r="A83" s="407">
        <v>13</v>
      </c>
      <c r="B83" s="427" t="s">
        <v>209</v>
      </c>
      <c r="C83" s="428" t="s">
        <v>233</v>
      </c>
      <c r="D83" s="407" t="s">
        <v>52</v>
      </c>
      <c r="E83" s="422">
        <v>135</v>
      </c>
      <c r="F83" s="116">
        <v>0.06</v>
      </c>
      <c r="G83" s="116">
        <v>0.05</v>
      </c>
      <c r="H83" s="407" t="s">
        <v>2</v>
      </c>
      <c r="I83" s="407" t="s">
        <v>2</v>
      </c>
      <c r="J83" s="407" t="s">
        <v>2</v>
      </c>
      <c r="K83" s="407" t="s">
        <v>2</v>
      </c>
      <c r="L83" s="407" t="s">
        <v>2</v>
      </c>
      <c r="M83" s="407" t="s">
        <v>2</v>
      </c>
      <c r="N83" s="423">
        <f>F84+G84</f>
        <v>0.29138730000000002</v>
      </c>
      <c r="O83" s="423">
        <f>N83+N85</f>
        <v>0.47500530000000002</v>
      </c>
      <c r="P83" s="537">
        <f>E83*O83</f>
        <v>64.125715499999998</v>
      </c>
    </row>
    <row r="84" spans="1:247" s="7" customFormat="1" ht="24.75" customHeight="1">
      <c r="A84" s="407"/>
      <c r="B84" s="427"/>
      <c r="C84" s="428"/>
      <c r="D84" s="407"/>
      <c r="E84" s="422"/>
      <c r="F84" s="72">
        <f>F83*ա</f>
        <v>0.14001479999999999</v>
      </c>
      <c r="G84" s="72">
        <f>G83*մ</f>
        <v>0.15137250000000002</v>
      </c>
      <c r="H84" s="407"/>
      <c r="I84" s="407"/>
      <c r="J84" s="407"/>
      <c r="K84" s="407"/>
      <c r="L84" s="407"/>
      <c r="M84" s="407"/>
      <c r="N84" s="423"/>
      <c r="O84" s="423"/>
      <c r="P84" s="537"/>
    </row>
    <row r="85" spans="1:247" s="7" customFormat="1" ht="20.25" customHeight="1">
      <c r="A85" s="114"/>
      <c r="B85" s="114"/>
      <c r="C85" s="119"/>
      <c r="D85" s="114"/>
      <c r="E85" s="116"/>
      <c r="F85" s="157"/>
      <c r="G85" s="157"/>
      <c r="H85" s="121" t="s">
        <v>234</v>
      </c>
      <c r="I85" s="114" t="s">
        <v>52</v>
      </c>
      <c r="J85" s="116">
        <v>1.01</v>
      </c>
      <c r="K85" s="114"/>
      <c r="L85" s="116">
        <v>0.15</v>
      </c>
      <c r="M85" s="116">
        <f>L85*J85*տ</f>
        <v>0.183618</v>
      </c>
      <c r="N85" s="116">
        <f>M85</f>
        <v>0.183618</v>
      </c>
      <c r="O85" s="423"/>
      <c r="P85" s="537"/>
    </row>
    <row r="86" spans="1:247" s="109" customFormat="1" ht="19.5" customHeight="1">
      <c r="A86" s="432">
        <v>14</v>
      </c>
      <c r="B86" s="437" t="s">
        <v>81</v>
      </c>
      <c r="C86" s="438" t="s">
        <v>94</v>
      </c>
      <c r="D86" s="432" t="s">
        <v>63</v>
      </c>
      <c r="E86" s="459">
        <v>5.8</v>
      </c>
      <c r="F86" s="56">
        <v>1.82</v>
      </c>
      <c r="G86" s="56">
        <f>1.06*լե</f>
        <v>1.1130000000000002</v>
      </c>
      <c r="H86" s="432" t="s">
        <v>2</v>
      </c>
      <c r="I86" s="432" t="s">
        <v>2</v>
      </c>
      <c r="J86" s="432" t="s">
        <v>2</v>
      </c>
      <c r="K86" s="432" t="s">
        <v>2</v>
      </c>
      <c r="L86" s="432" t="s">
        <v>2</v>
      </c>
      <c r="M86" s="432" t="s">
        <v>2</v>
      </c>
      <c r="N86" s="435">
        <f>F87+G87</f>
        <v>7.6166674500000004</v>
      </c>
      <c r="O86" s="429">
        <f>N86+N88</f>
        <v>12.31922745</v>
      </c>
      <c r="P86" s="463">
        <f>E86*O86</f>
        <v>71.451519210000001</v>
      </c>
      <c r="Q86" s="125"/>
      <c r="R86" s="125"/>
      <c r="S86" s="125"/>
      <c r="T86" s="125"/>
      <c r="U86" s="125"/>
      <c r="V86" s="125"/>
      <c r="W86" s="125"/>
      <c r="X86" s="125"/>
      <c r="Y86" s="125"/>
      <c r="Z86" s="125"/>
      <c r="AA86" s="125"/>
      <c r="AB86" s="125"/>
      <c r="AC86" s="125"/>
      <c r="AD86" s="125"/>
      <c r="AE86" s="125"/>
      <c r="AF86" s="125"/>
      <c r="AG86" s="125"/>
      <c r="AH86" s="125"/>
      <c r="AI86" s="125"/>
      <c r="AJ86" s="125"/>
      <c r="AK86" s="125"/>
      <c r="AL86" s="125"/>
      <c r="AM86" s="125"/>
      <c r="AN86" s="125"/>
      <c r="AO86" s="125"/>
      <c r="AP86" s="125"/>
      <c r="AQ86" s="125"/>
      <c r="AR86" s="125"/>
      <c r="AS86" s="125"/>
      <c r="AT86" s="125"/>
      <c r="AU86" s="125"/>
      <c r="AV86" s="125"/>
      <c r="AW86" s="125"/>
      <c r="AX86" s="125"/>
      <c r="AY86" s="125"/>
      <c r="AZ86" s="125"/>
      <c r="BA86" s="125"/>
      <c r="BB86" s="125"/>
      <c r="BC86" s="125"/>
      <c r="BD86" s="125"/>
      <c r="BE86" s="125"/>
      <c r="BF86" s="125"/>
      <c r="BG86" s="125"/>
      <c r="BH86" s="125"/>
      <c r="BI86" s="125"/>
      <c r="BJ86" s="125"/>
      <c r="BK86" s="125"/>
      <c r="BL86" s="125"/>
      <c r="BM86" s="125"/>
      <c r="BN86" s="125"/>
      <c r="BO86" s="125"/>
      <c r="BP86" s="125"/>
      <c r="BQ86" s="125"/>
      <c r="BR86" s="125"/>
      <c r="BS86" s="125"/>
      <c r="BT86" s="125"/>
      <c r="BU86" s="125"/>
      <c r="BV86" s="125"/>
      <c r="BW86" s="125"/>
      <c r="BX86" s="125"/>
      <c r="BY86" s="125"/>
      <c r="BZ86" s="125"/>
      <c r="CA86" s="125"/>
      <c r="CB86" s="125"/>
      <c r="CC86" s="125"/>
      <c r="CD86" s="125"/>
      <c r="CE86" s="125"/>
      <c r="CF86" s="125"/>
      <c r="CG86" s="125"/>
      <c r="CH86" s="125"/>
      <c r="CI86" s="125"/>
      <c r="CJ86" s="125"/>
      <c r="CK86" s="125"/>
      <c r="CL86" s="125"/>
      <c r="CM86" s="125"/>
      <c r="CN86" s="125"/>
      <c r="CO86" s="125"/>
      <c r="CP86" s="125"/>
      <c r="CQ86" s="125"/>
      <c r="CR86" s="125"/>
      <c r="CS86" s="125"/>
      <c r="CT86" s="125"/>
      <c r="CU86" s="125"/>
      <c r="CV86" s="125"/>
      <c r="CW86" s="125"/>
      <c r="CX86" s="125"/>
      <c r="CY86" s="125"/>
      <c r="CZ86" s="125"/>
      <c r="DA86" s="125"/>
      <c r="DB86" s="125"/>
      <c r="DC86" s="125"/>
      <c r="DD86" s="125"/>
      <c r="DE86" s="125"/>
      <c r="DF86" s="125"/>
      <c r="DG86" s="125"/>
      <c r="DH86" s="125"/>
      <c r="DI86" s="125"/>
      <c r="DJ86" s="125"/>
      <c r="DK86" s="125"/>
      <c r="DL86" s="125"/>
      <c r="DM86" s="125"/>
      <c r="DN86" s="125"/>
      <c r="DO86" s="125"/>
      <c r="DP86" s="125"/>
      <c r="DQ86" s="125"/>
      <c r="DR86" s="125"/>
      <c r="DS86" s="125"/>
      <c r="DT86" s="125"/>
      <c r="DU86" s="125"/>
      <c r="DV86" s="125"/>
      <c r="DW86" s="125"/>
      <c r="DX86" s="125"/>
      <c r="DY86" s="125"/>
      <c r="DZ86" s="125"/>
      <c r="EA86" s="125"/>
      <c r="EB86" s="125"/>
      <c r="EC86" s="125"/>
      <c r="ED86" s="125"/>
      <c r="EE86" s="125"/>
      <c r="EF86" s="125"/>
      <c r="EG86" s="125"/>
      <c r="EH86" s="125"/>
      <c r="EI86" s="125"/>
      <c r="EJ86" s="125"/>
      <c r="EK86" s="125"/>
      <c r="EL86" s="125"/>
      <c r="EM86" s="125"/>
      <c r="EN86" s="125"/>
      <c r="EO86" s="125"/>
      <c r="EP86" s="125"/>
      <c r="EQ86" s="125"/>
      <c r="ER86" s="125"/>
      <c r="ES86" s="125"/>
      <c r="ET86" s="125"/>
      <c r="EU86" s="125"/>
      <c r="EV86" s="125"/>
      <c r="EW86" s="125"/>
      <c r="EX86" s="125"/>
      <c r="EY86" s="125"/>
      <c r="EZ86" s="125"/>
      <c r="FA86" s="125"/>
      <c r="FB86" s="125"/>
      <c r="FC86" s="125"/>
      <c r="FD86" s="125"/>
      <c r="FE86" s="125"/>
      <c r="FF86" s="125"/>
      <c r="FG86" s="125"/>
      <c r="FH86" s="125"/>
      <c r="FI86" s="125"/>
      <c r="FJ86" s="125"/>
      <c r="FK86" s="125"/>
      <c r="FL86" s="125"/>
      <c r="FM86" s="125"/>
      <c r="FN86" s="125"/>
      <c r="FO86" s="125"/>
      <c r="FP86" s="125"/>
      <c r="FQ86" s="125"/>
      <c r="FR86" s="125"/>
      <c r="FS86" s="125"/>
      <c r="FT86" s="125"/>
      <c r="FU86" s="125"/>
      <c r="FV86" s="125"/>
      <c r="FW86" s="125"/>
      <c r="FX86" s="125"/>
      <c r="FY86" s="125"/>
      <c r="FZ86" s="125"/>
      <c r="GA86" s="125"/>
      <c r="GB86" s="125"/>
      <c r="GC86" s="125"/>
      <c r="GD86" s="125"/>
      <c r="GE86" s="125"/>
      <c r="GF86" s="125"/>
      <c r="GG86" s="125"/>
      <c r="GH86" s="125"/>
      <c r="GI86" s="125"/>
      <c r="GJ86" s="125"/>
      <c r="GK86" s="125"/>
      <c r="GL86" s="125"/>
      <c r="GM86" s="125"/>
      <c r="GN86" s="125"/>
      <c r="GO86" s="125"/>
      <c r="GP86" s="125"/>
      <c r="GQ86" s="125"/>
      <c r="GR86" s="125"/>
      <c r="GS86" s="125"/>
      <c r="GT86" s="125"/>
      <c r="GU86" s="125"/>
      <c r="GV86" s="125"/>
      <c r="GW86" s="125"/>
      <c r="GX86" s="125"/>
      <c r="GY86" s="125"/>
      <c r="GZ86" s="125"/>
      <c r="HA86" s="125"/>
      <c r="HB86" s="125"/>
      <c r="HC86" s="125"/>
      <c r="HD86" s="125"/>
      <c r="HE86" s="125"/>
      <c r="HF86" s="125"/>
      <c r="HG86" s="125"/>
      <c r="HH86" s="125"/>
      <c r="HI86" s="125"/>
      <c r="HJ86" s="125"/>
      <c r="HK86" s="125"/>
      <c r="HL86" s="125"/>
      <c r="HM86" s="125"/>
      <c r="HN86" s="125"/>
      <c r="HO86" s="125"/>
      <c r="HP86" s="125"/>
      <c r="HQ86" s="125"/>
      <c r="HR86" s="125"/>
      <c r="HS86" s="125"/>
      <c r="HT86" s="125"/>
      <c r="HU86" s="125"/>
      <c r="HV86" s="125"/>
      <c r="HW86" s="125"/>
      <c r="HX86" s="125"/>
      <c r="HY86" s="125"/>
      <c r="HZ86" s="125"/>
      <c r="IA86" s="125"/>
      <c r="IB86" s="125"/>
      <c r="IC86" s="125"/>
      <c r="ID86" s="125"/>
      <c r="IE86" s="125"/>
      <c r="IF86" s="125"/>
      <c r="IG86" s="125"/>
      <c r="IH86" s="125"/>
      <c r="II86" s="125"/>
      <c r="IJ86" s="125"/>
      <c r="IK86" s="125"/>
      <c r="IL86" s="125"/>
      <c r="IM86" s="125"/>
    </row>
    <row r="87" spans="1:247" s="109" customFormat="1" ht="19.5" customHeight="1">
      <c r="A87" s="433"/>
      <c r="B87" s="461"/>
      <c r="C87" s="439"/>
      <c r="D87" s="433"/>
      <c r="E87" s="460"/>
      <c r="F87" s="107">
        <f>F86*ա</f>
        <v>4.2471155999999999</v>
      </c>
      <c r="G87" s="107">
        <f>G86*մ</f>
        <v>3.3695518500000006</v>
      </c>
      <c r="H87" s="433"/>
      <c r="I87" s="433"/>
      <c r="J87" s="433"/>
      <c r="K87" s="433"/>
      <c r="L87" s="433"/>
      <c r="M87" s="433"/>
      <c r="N87" s="436"/>
      <c r="O87" s="506"/>
      <c r="P87" s="463"/>
    </row>
    <row r="88" spans="1:247" s="109" customFormat="1" ht="15.95" customHeight="1">
      <c r="A88" s="111"/>
      <c r="B88" s="111"/>
      <c r="C88" s="112"/>
      <c r="D88" s="111"/>
      <c r="E88" s="111"/>
      <c r="F88" s="111"/>
      <c r="G88" s="111"/>
      <c r="H88" s="37" t="s">
        <v>82</v>
      </c>
      <c r="I88" s="113" t="s">
        <v>63</v>
      </c>
      <c r="J88" s="108">
        <v>0.97</v>
      </c>
      <c r="K88" s="110"/>
      <c r="L88" s="108">
        <v>4</v>
      </c>
      <c r="M88" s="134">
        <f>L88*J88*տ</f>
        <v>4.7025600000000001</v>
      </c>
      <c r="N88" s="108">
        <f>M88</f>
        <v>4.7025600000000001</v>
      </c>
      <c r="O88" s="507"/>
      <c r="P88" s="463"/>
    </row>
    <row r="89" spans="1:247" s="45" customFormat="1">
      <c r="A89" s="55"/>
      <c r="B89" s="55"/>
      <c r="C89" s="347" t="s">
        <v>238</v>
      </c>
      <c r="D89" s="348"/>
      <c r="E89" s="348"/>
      <c r="F89" s="55"/>
      <c r="G89" s="55"/>
      <c r="H89" s="55"/>
      <c r="I89" s="55"/>
      <c r="J89" s="55"/>
      <c r="K89" s="55"/>
      <c r="L89" s="55"/>
      <c r="M89" s="55"/>
      <c r="N89" s="55"/>
      <c r="O89" s="55"/>
      <c r="P89" s="193"/>
    </row>
    <row r="90" spans="1:247" s="57" customFormat="1" ht="36.75" customHeight="1">
      <c r="A90" s="542">
        <v>1</v>
      </c>
      <c r="B90" s="548" t="s">
        <v>239</v>
      </c>
      <c r="C90" s="550" t="s">
        <v>240</v>
      </c>
      <c r="D90" s="548" t="s">
        <v>52</v>
      </c>
      <c r="E90" s="552">
        <v>100</v>
      </c>
      <c r="F90" s="56">
        <v>0.44</v>
      </c>
      <c r="G90" s="56">
        <v>0</v>
      </c>
      <c r="H90" s="548" t="s">
        <v>2</v>
      </c>
      <c r="I90" s="548" t="s">
        <v>2</v>
      </c>
      <c r="J90" s="542" t="s">
        <v>2</v>
      </c>
      <c r="K90" s="542" t="s">
        <v>2</v>
      </c>
      <c r="L90" s="542" t="s">
        <v>2</v>
      </c>
      <c r="M90" s="542" t="s">
        <v>2</v>
      </c>
      <c r="N90" s="545">
        <f>F91+G91</f>
        <v>1.0267752000000001</v>
      </c>
      <c r="O90" s="545">
        <f>N90</f>
        <v>1.0267752000000001</v>
      </c>
      <c r="P90" s="543">
        <f>E90*O90</f>
        <v>102.67752000000002</v>
      </c>
    </row>
    <row r="91" spans="1:247" s="57" customFormat="1" ht="36.75" customHeight="1">
      <c r="A91" s="542"/>
      <c r="B91" s="549"/>
      <c r="C91" s="551"/>
      <c r="D91" s="549"/>
      <c r="E91" s="553"/>
      <c r="F91" s="44">
        <f>F90*ա</f>
        <v>1.0267752000000001</v>
      </c>
      <c r="G91" s="44">
        <f>G90*մ</f>
        <v>0</v>
      </c>
      <c r="H91" s="549"/>
      <c r="I91" s="549"/>
      <c r="J91" s="542"/>
      <c r="K91" s="542"/>
      <c r="L91" s="542"/>
      <c r="M91" s="542"/>
      <c r="N91" s="546"/>
      <c r="O91" s="547"/>
      <c r="P91" s="544"/>
    </row>
    <row r="92" spans="1:247" s="40" customFormat="1" ht="16.5" customHeight="1">
      <c r="A92" s="542">
        <v>2</v>
      </c>
      <c r="B92" s="398" t="s">
        <v>241</v>
      </c>
      <c r="C92" s="399" t="s">
        <v>242</v>
      </c>
      <c r="D92" s="408" t="s">
        <v>52</v>
      </c>
      <c r="E92" s="416">
        <v>50</v>
      </c>
      <c r="F92" s="38">
        <v>0.59199999999999997</v>
      </c>
      <c r="G92" s="38">
        <f>0.0071*լե</f>
        <v>7.4550000000000007E-3</v>
      </c>
      <c r="H92" s="409" t="s">
        <v>2</v>
      </c>
      <c r="I92" s="409" t="s">
        <v>2</v>
      </c>
      <c r="J92" s="409" t="s">
        <v>2</v>
      </c>
      <c r="K92" s="409" t="s">
        <v>2</v>
      </c>
      <c r="L92" s="418" t="s">
        <v>2</v>
      </c>
      <c r="M92" s="409" t="s">
        <v>2</v>
      </c>
      <c r="N92" s="418">
        <f>F93+G93</f>
        <v>1.4040489997499999</v>
      </c>
      <c r="O92" s="418">
        <f>SUM(N92:N96)</f>
        <v>2.6941017997500003</v>
      </c>
      <c r="P92" s="417">
        <f>E92*O92</f>
        <v>134.7050899875</v>
      </c>
    </row>
    <row r="93" spans="1:247" s="40" customFormat="1" ht="16.5" customHeight="1">
      <c r="A93" s="542"/>
      <c r="B93" s="398"/>
      <c r="C93" s="399"/>
      <c r="D93" s="408"/>
      <c r="E93" s="397"/>
      <c r="F93" s="44">
        <f>F92*ա</f>
        <v>1.3814793599999999</v>
      </c>
      <c r="G93" s="44">
        <f>G92*մ</f>
        <v>2.2569639750000002E-2</v>
      </c>
      <c r="H93" s="409"/>
      <c r="I93" s="409"/>
      <c r="J93" s="409"/>
      <c r="K93" s="409"/>
      <c r="L93" s="418"/>
      <c r="M93" s="409"/>
      <c r="N93" s="418"/>
      <c r="O93" s="418"/>
      <c r="P93" s="417"/>
    </row>
    <row r="94" spans="1:247" s="40" customFormat="1">
      <c r="A94" s="39"/>
      <c r="B94" s="39"/>
      <c r="C94" s="36"/>
      <c r="D94" s="39"/>
      <c r="E94" s="38"/>
      <c r="F94" s="41"/>
      <c r="G94" s="41"/>
      <c r="H94" s="39" t="s">
        <v>243</v>
      </c>
      <c r="I94" s="39" t="s">
        <v>52</v>
      </c>
      <c r="J94" s="213">
        <v>1</v>
      </c>
      <c r="K94" s="39"/>
      <c r="L94" s="38">
        <v>0</v>
      </c>
      <c r="M94" s="58">
        <f>L94*J94*տ</f>
        <v>0</v>
      </c>
      <c r="N94" s="419">
        <f>+M94+M95+M96</f>
        <v>1.2900528000000002</v>
      </c>
      <c r="O94" s="418"/>
      <c r="P94" s="417"/>
    </row>
    <row r="95" spans="1:247" s="40" customFormat="1" ht="19.5">
      <c r="A95" s="39"/>
      <c r="B95" s="39"/>
      <c r="C95" s="36"/>
      <c r="D95" s="39"/>
      <c r="E95" s="38"/>
      <c r="F95" s="41"/>
      <c r="G95" s="41"/>
      <c r="H95" s="39" t="s">
        <v>244</v>
      </c>
      <c r="I95" s="39" t="s">
        <v>63</v>
      </c>
      <c r="J95" s="213">
        <v>3.5000000000000003E-2</v>
      </c>
      <c r="K95" s="39"/>
      <c r="L95" s="38">
        <v>29.856000000000002</v>
      </c>
      <c r="M95" s="58">
        <f>L95*J95*տ</f>
        <v>1.2664915200000002</v>
      </c>
      <c r="N95" s="420"/>
      <c r="O95" s="418"/>
      <c r="P95" s="417"/>
    </row>
    <row r="96" spans="1:247" s="40" customFormat="1" ht="19.5">
      <c r="A96" s="39"/>
      <c r="B96" s="39"/>
      <c r="C96" s="36"/>
      <c r="D96" s="39"/>
      <c r="E96" s="38"/>
      <c r="F96" s="41"/>
      <c r="G96" s="41"/>
      <c r="H96" s="215" t="s">
        <v>65</v>
      </c>
      <c r="I96" s="39" t="s">
        <v>63</v>
      </c>
      <c r="J96" s="213">
        <v>5.9999999999999995E-4</v>
      </c>
      <c r="K96" s="39"/>
      <c r="L96" s="38">
        <v>32.4</v>
      </c>
      <c r="M96" s="58">
        <f>L96*J96*տ</f>
        <v>2.3561279999999997E-2</v>
      </c>
      <c r="N96" s="421"/>
      <c r="O96" s="418"/>
      <c r="P96" s="417"/>
    </row>
    <row r="97" spans="1:17" s="40" customFormat="1" ht="16.5" customHeight="1">
      <c r="A97" s="542">
        <v>3</v>
      </c>
      <c r="B97" s="398" t="s">
        <v>241</v>
      </c>
      <c r="C97" s="399" t="s">
        <v>245</v>
      </c>
      <c r="D97" s="408" t="s">
        <v>52</v>
      </c>
      <c r="E97" s="416">
        <v>50</v>
      </c>
      <c r="F97" s="38">
        <v>0.59199999999999997</v>
      </c>
      <c r="G97" s="38">
        <f>0.0071*լե</f>
        <v>7.4550000000000007E-3</v>
      </c>
      <c r="H97" s="409" t="s">
        <v>2</v>
      </c>
      <c r="I97" s="409" t="s">
        <v>2</v>
      </c>
      <c r="J97" s="409" t="s">
        <v>2</v>
      </c>
      <c r="K97" s="409" t="s">
        <v>2</v>
      </c>
      <c r="L97" s="418" t="s">
        <v>2</v>
      </c>
      <c r="M97" s="409" t="s">
        <v>2</v>
      </c>
      <c r="N97" s="418">
        <f>F98+G98</f>
        <v>1.4040489997499999</v>
      </c>
      <c r="O97" s="418">
        <f>SUM(N97:N101)</f>
        <v>9.6631017997499988</v>
      </c>
      <c r="P97" s="417">
        <f>E97*O97</f>
        <v>483.15508998749993</v>
      </c>
    </row>
    <row r="98" spans="1:17" s="40" customFormat="1" ht="16.5" customHeight="1">
      <c r="A98" s="542"/>
      <c r="B98" s="398"/>
      <c r="C98" s="399"/>
      <c r="D98" s="408"/>
      <c r="E98" s="397"/>
      <c r="F98" s="44">
        <f>F97*ա</f>
        <v>1.3814793599999999</v>
      </c>
      <c r="G98" s="44">
        <f>G97*մ</f>
        <v>2.2569639750000002E-2</v>
      </c>
      <c r="H98" s="409"/>
      <c r="I98" s="409"/>
      <c r="J98" s="409"/>
      <c r="K98" s="409"/>
      <c r="L98" s="418"/>
      <c r="M98" s="409"/>
      <c r="N98" s="418"/>
      <c r="O98" s="418"/>
      <c r="P98" s="417"/>
    </row>
    <row r="99" spans="1:17" s="40" customFormat="1">
      <c r="A99" s="39"/>
      <c r="B99" s="39"/>
      <c r="C99" s="36"/>
      <c r="D99" s="39"/>
      <c r="E99" s="38"/>
      <c r="F99" s="41"/>
      <c r="G99" s="41"/>
      <c r="H99" s="39" t="s">
        <v>243</v>
      </c>
      <c r="I99" s="39" t="s">
        <v>52</v>
      </c>
      <c r="J99" s="213">
        <v>1</v>
      </c>
      <c r="K99" s="39"/>
      <c r="L99" s="38">
        <v>5.75</v>
      </c>
      <c r="M99" s="58">
        <f>L99*J99*տ</f>
        <v>6.9689999999999994</v>
      </c>
      <c r="N99" s="419">
        <f>+M99+M100+M101</f>
        <v>8.2590527999999992</v>
      </c>
      <c r="O99" s="418"/>
      <c r="P99" s="417"/>
    </row>
    <row r="100" spans="1:17" s="40" customFormat="1" ht="19.5">
      <c r="A100" s="39"/>
      <c r="B100" s="39"/>
      <c r="C100" s="36"/>
      <c r="D100" s="39"/>
      <c r="E100" s="38"/>
      <c r="F100" s="41"/>
      <c r="G100" s="41"/>
      <c r="H100" s="39" t="s">
        <v>244</v>
      </c>
      <c r="I100" s="39" t="s">
        <v>63</v>
      </c>
      <c r="J100" s="213">
        <v>3.5000000000000003E-2</v>
      </c>
      <c r="K100" s="39"/>
      <c r="L100" s="38">
        <v>29.856000000000002</v>
      </c>
      <c r="M100" s="58">
        <f>L100*J100*տ</f>
        <v>1.2664915200000002</v>
      </c>
      <c r="N100" s="420"/>
      <c r="O100" s="418"/>
      <c r="P100" s="417"/>
    </row>
    <row r="101" spans="1:17" s="40" customFormat="1" ht="19.5">
      <c r="A101" s="39"/>
      <c r="B101" s="39"/>
      <c r="C101" s="36"/>
      <c r="D101" s="39"/>
      <c r="E101" s="38"/>
      <c r="F101" s="41"/>
      <c r="G101" s="41"/>
      <c r="H101" s="215" t="s">
        <v>65</v>
      </c>
      <c r="I101" s="39" t="s">
        <v>63</v>
      </c>
      <c r="J101" s="213">
        <v>5.9999999999999995E-4</v>
      </c>
      <c r="K101" s="39"/>
      <c r="L101" s="38">
        <v>32.4</v>
      </c>
      <c r="M101" s="58">
        <f>L101*J101*տ</f>
        <v>2.3561279999999997E-2</v>
      </c>
      <c r="N101" s="421"/>
      <c r="O101" s="418"/>
      <c r="P101" s="417"/>
    </row>
    <row r="102" spans="1:17" s="40" customFormat="1" ht="27" customHeight="1">
      <c r="A102" s="413">
        <v>4</v>
      </c>
      <c r="B102" s="398" t="s">
        <v>277</v>
      </c>
      <c r="C102" s="399" t="s">
        <v>278</v>
      </c>
      <c r="D102" s="409" t="s">
        <v>52</v>
      </c>
      <c r="E102" s="416">
        <v>20</v>
      </c>
      <c r="F102" s="38">
        <f>0.26*0.6</f>
        <v>0.156</v>
      </c>
      <c r="G102" s="38">
        <f>0.22*0.6</f>
        <v>0.13200000000000001</v>
      </c>
      <c r="H102" s="409" t="s">
        <v>2</v>
      </c>
      <c r="I102" s="409" t="s">
        <v>2</v>
      </c>
      <c r="J102" s="409" t="s">
        <v>2</v>
      </c>
      <c r="K102" s="409" t="s">
        <v>2</v>
      </c>
      <c r="L102" s="418" t="s">
        <v>2</v>
      </c>
      <c r="M102" s="409" t="s">
        <v>2</v>
      </c>
      <c r="N102" s="418">
        <f>F103+G103</f>
        <v>0.76366188000000002</v>
      </c>
      <c r="O102" s="418">
        <f>N102</f>
        <v>0.76366188000000002</v>
      </c>
      <c r="P102" s="418">
        <f>E102*O102</f>
        <v>15.2732376</v>
      </c>
    </row>
    <row r="103" spans="1:17" s="40" customFormat="1" ht="27" customHeight="1">
      <c r="A103" s="414"/>
      <c r="B103" s="398"/>
      <c r="C103" s="399"/>
      <c r="D103" s="409"/>
      <c r="E103" s="397"/>
      <c r="F103" s="107">
        <f>F102*ա</f>
        <v>0.36403848</v>
      </c>
      <c r="G103" s="107">
        <f>G102*մ</f>
        <v>0.39962340000000002</v>
      </c>
      <c r="H103" s="409"/>
      <c r="I103" s="409"/>
      <c r="J103" s="409"/>
      <c r="K103" s="409"/>
      <c r="L103" s="418"/>
      <c r="M103" s="409"/>
      <c r="N103" s="418"/>
      <c r="O103" s="418"/>
      <c r="P103" s="418"/>
    </row>
    <row r="104" spans="1:17" s="40" customFormat="1" ht="27" customHeight="1">
      <c r="A104" s="413">
        <v>5</v>
      </c>
      <c r="B104" s="398" t="s">
        <v>279</v>
      </c>
      <c r="C104" s="399" t="s">
        <v>280</v>
      </c>
      <c r="D104" s="409" t="s">
        <v>52</v>
      </c>
      <c r="E104" s="416">
        <v>20</v>
      </c>
      <c r="F104" s="38">
        <v>0.25</v>
      </c>
      <c r="G104" s="38">
        <v>0.11</v>
      </c>
      <c r="H104" s="409" t="s">
        <v>2</v>
      </c>
      <c r="I104" s="409" t="s">
        <v>2</v>
      </c>
      <c r="J104" s="409" t="s">
        <v>2</v>
      </c>
      <c r="K104" s="409" t="s">
        <v>2</v>
      </c>
      <c r="L104" s="418" t="s">
        <v>2</v>
      </c>
      <c r="M104" s="409" t="s">
        <v>2</v>
      </c>
      <c r="N104" s="418">
        <f>F105+G105</f>
        <v>0.91641450000000002</v>
      </c>
      <c r="O104" s="418">
        <f>N104+N106</f>
        <v>18.302451479999998</v>
      </c>
      <c r="P104" s="418">
        <f>E104*O104</f>
        <v>366.04902959999998</v>
      </c>
    </row>
    <row r="105" spans="1:17" s="40" customFormat="1" ht="27" customHeight="1">
      <c r="A105" s="414"/>
      <c r="B105" s="398"/>
      <c r="C105" s="399"/>
      <c r="D105" s="409"/>
      <c r="E105" s="397"/>
      <c r="F105" s="107">
        <f>F104*ա</f>
        <v>0.583395</v>
      </c>
      <c r="G105" s="107">
        <f>G104*մ</f>
        <v>0.33301950000000002</v>
      </c>
      <c r="H105" s="409"/>
      <c r="I105" s="409"/>
      <c r="J105" s="409"/>
      <c r="K105" s="409"/>
      <c r="L105" s="418"/>
      <c r="M105" s="409"/>
      <c r="N105" s="418"/>
      <c r="O105" s="418"/>
      <c r="P105" s="418"/>
    </row>
    <row r="106" spans="1:17" s="40" customFormat="1" ht="20.100000000000001" customHeight="1">
      <c r="A106" s="39"/>
      <c r="B106" s="39"/>
      <c r="C106" s="36"/>
      <c r="D106" s="39"/>
      <c r="E106" s="38"/>
      <c r="F106" s="41"/>
      <c r="G106" s="41"/>
      <c r="H106" s="39" t="s">
        <v>170</v>
      </c>
      <c r="I106" s="39" t="s">
        <v>52</v>
      </c>
      <c r="J106" s="43">
        <v>0.995</v>
      </c>
      <c r="K106" s="39"/>
      <c r="L106" s="38">
        <v>14.417</v>
      </c>
      <c r="M106" s="116">
        <f>L106*J106*տ</f>
        <v>17.38603698</v>
      </c>
      <c r="N106" s="42">
        <f>M106</f>
        <v>17.38603698</v>
      </c>
      <c r="O106" s="418"/>
      <c r="P106" s="418"/>
    </row>
    <row r="107" spans="1:17" s="118" customFormat="1" ht="14.25" customHeight="1">
      <c r="A107" s="432">
        <v>6</v>
      </c>
      <c r="B107" s="437" t="s">
        <v>166</v>
      </c>
      <c r="C107" s="438" t="s">
        <v>281</v>
      </c>
      <c r="D107" s="432" t="s">
        <v>87</v>
      </c>
      <c r="E107" s="440">
        <f>0.219*3.14*20</f>
        <v>13.753200000000001</v>
      </c>
      <c r="F107" s="44">
        <v>0.38</v>
      </c>
      <c r="G107" s="168">
        <v>0</v>
      </c>
      <c r="H107" s="432" t="s">
        <v>2</v>
      </c>
      <c r="I107" s="432" t="s">
        <v>2</v>
      </c>
      <c r="J107" s="432" t="s">
        <v>2</v>
      </c>
      <c r="K107" s="432" t="s">
        <v>2</v>
      </c>
      <c r="L107" s="432" t="s">
        <v>2</v>
      </c>
      <c r="M107" s="432" t="s">
        <v>2</v>
      </c>
      <c r="N107" s="435">
        <f>F108+G108</f>
        <v>0.8867604</v>
      </c>
      <c r="O107" s="429">
        <f>N107+N109</f>
        <v>1.2351013200000001</v>
      </c>
      <c r="P107" s="429">
        <f>E107*O107</f>
        <v>16.986595474224004</v>
      </c>
      <c r="Q107" s="194"/>
    </row>
    <row r="108" spans="1:17" s="186" customFormat="1" ht="21" customHeight="1">
      <c r="A108" s="433"/>
      <c r="B108" s="433"/>
      <c r="C108" s="439"/>
      <c r="D108" s="433"/>
      <c r="E108" s="440"/>
      <c r="F108" s="38">
        <f>+F107*ա</f>
        <v>0.8867604</v>
      </c>
      <c r="G108" s="38">
        <f>+G107*մ</f>
        <v>0</v>
      </c>
      <c r="H108" s="433"/>
      <c r="I108" s="433"/>
      <c r="J108" s="433"/>
      <c r="K108" s="433"/>
      <c r="L108" s="433"/>
      <c r="M108" s="433"/>
      <c r="N108" s="436"/>
      <c r="O108" s="430"/>
      <c r="P108" s="430"/>
    </row>
    <row r="109" spans="1:17" s="186" customFormat="1" ht="15" customHeight="1">
      <c r="A109" s="111"/>
      <c r="B109" s="111"/>
      <c r="C109" s="112"/>
      <c r="D109" s="111"/>
      <c r="E109" s="111"/>
      <c r="F109" s="111"/>
      <c r="G109" s="111"/>
      <c r="H109" s="37" t="s">
        <v>140</v>
      </c>
      <c r="I109" s="37" t="s">
        <v>73</v>
      </c>
      <c r="J109" s="108">
        <v>0.25</v>
      </c>
      <c r="K109" s="110"/>
      <c r="L109" s="126">
        <v>1.042</v>
      </c>
      <c r="M109" s="129">
        <f>L109*J109*տ</f>
        <v>0.31572600000000001</v>
      </c>
      <c r="N109" s="429">
        <f>M109+M110+M111</f>
        <v>0.34834092</v>
      </c>
      <c r="O109" s="430"/>
      <c r="P109" s="430"/>
    </row>
    <row r="110" spans="1:17" s="186" customFormat="1" ht="15.95" customHeight="1">
      <c r="A110" s="111"/>
      <c r="B110" s="111"/>
      <c r="C110" s="112"/>
      <c r="D110" s="111"/>
      <c r="E110" s="111"/>
      <c r="F110" s="111"/>
      <c r="G110" s="111"/>
      <c r="H110" s="171" t="s">
        <v>187</v>
      </c>
      <c r="I110" s="37" t="s">
        <v>73</v>
      </c>
      <c r="J110" s="108">
        <v>0.03</v>
      </c>
      <c r="K110" s="111"/>
      <c r="L110" s="141">
        <v>0.79700000000000004</v>
      </c>
      <c r="M110" s="129">
        <f>L110*J110*տ</f>
        <v>2.8978920000000002E-2</v>
      </c>
      <c r="N110" s="430"/>
      <c r="O110" s="430"/>
      <c r="P110" s="430"/>
    </row>
    <row r="111" spans="1:17" s="186" customFormat="1" ht="15.95" customHeight="1">
      <c r="A111" s="111"/>
      <c r="B111" s="111"/>
      <c r="C111" s="112"/>
      <c r="D111" s="111"/>
      <c r="E111" s="111"/>
      <c r="F111" s="111"/>
      <c r="G111" s="111"/>
      <c r="H111" s="171" t="s">
        <v>168</v>
      </c>
      <c r="I111" s="37" t="s">
        <v>73</v>
      </c>
      <c r="J111" s="126">
        <v>2E-3</v>
      </c>
      <c r="K111" s="110"/>
      <c r="L111" s="108">
        <v>1.5</v>
      </c>
      <c r="M111" s="129">
        <f>L111*J111*տ</f>
        <v>3.6359999999999999E-3</v>
      </c>
      <c r="N111" s="431"/>
      <c r="O111" s="431"/>
      <c r="P111" s="431"/>
    </row>
    <row r="112" spans="1:17" ht="20.25" customHeight="1">
      <c r="A112" s="60"/>
      <c r="B112" s="61"/>
      <c r="C112" s="62" t="s">
        <v>33</v>
      </c>
      <c r="D112" s="63" t="s">
        <v>51</v>
      </c>
      <c r="E112" s="61"/>
      <c r="F112" s="61"/>
      <c r="G112" s="61"/>
      <c r="H112" s="64"/>
      <c r="I112" s="61"/>
      <c r="J112" s="61"/>
      <c r="K112" s="61"/>
      <c r="L112" s="61"/>
      <c r="M112" s="61"/>
      <c r="N112" s="65"/>
      <c r="O112" s="65"/>
      <c r="P112" s="66">
        <f>SUM(P11:P111)</f>
        <v>7036.3368911023445</v>
      </c>
      <c r="Q112" s="67"/>
    </row>
    <row r="113" spans="1:16" s="46" customFormat="1" ht="17.100000000000001" customHeight="1">
      <c r="A113" s="69"/>
      <c r="B113" s="69"/>
      <c r="C113" s="62" t="s">
        <v>49</v>
      </c>
      <c r="D113" s="69" t="s">
        <v>51</v>
      </c>
      <c r="E113" s="69"/>
      <c r="F113" s="69"/>
      <c r="G113" s="69"/>
      <c r="H113" s="69"/>
      <c r="I113" s="69"/>
      <c r="J113" s="59"/>
      <c r="K113" s="59"/>
      <c r="L113" s="59"/>
      <c r="M113" s="59"/>
      <c r="N113" s="59"/>
      <c r="O113" s="59"/>
      <c r="P113" s="75">
        <f>P112*13.3/100</f>
        <v>935.83280651661187</v>
      </c>
    </row>
    <row r="114" spans="1:16" s="46" customFormat="1" ht="17.100000000000001" customHeight="1">
      <c r="A114" s="69"/>
      <c r="B114" s="69"/>
      <c r="C114" s="62" t="s">
        <v>33</v>
      </c>
      <c r="D114" s="69" t="s">
        <v>51</v>
      </c>
      <c r="E114" s="69"/>
      <c r="F114" s="69"/>
      <c r="G114" s="69"/>
      <c r="H114" s="69"/>
      <c r="I114" s="69"/>
      <c r="J114" s="59"/>
      <c r="K114" s="59"/>
      <c r="L114" s="59"/>
      <c r="M114" s="59"/>
      <c r="N114" s="59"/>
      <c r="O114" s="59"/>
      <c r="P114" s="75">
        <f>P113+P112</f>
        <v>7972.169697618956</v>
      </c>
    </row>
    <row r="115" spans="1:16" s="46" customFormat="1" ht="17.100000000000001" customHeight="1">
      <c r="A115" s="69"/>
      <c r="B115" s="69"/>
      <c r="C115" s="62" t="s">
        <v>50</v>
      </c>
      <c r="D115" s="69" t="s">
        <v>51</v>
      </c>
      <c r="E115" s="69"/>
      <c r="F115" s="69"/>
      <c r="G115" s="69"/>
      <c r="H115" s="69"/>
      <c r="I115" s="69"/>
      <c r="J115" s="59"/>
      <c r="K115" s="59"/>
      <c r="L115" s="59"/>
      <c r="M115" s="59"/>
      <c r="N115" s="59"/>
      <c r="O115" s="59"/>
      <c r="P115" s="75">
        <f>P114*0.11</f>
        <v>876.9386667380852</v>
      </c>
    </row>
    <row r="116" spans="1:16" s="46" customFormat="1" ht="17.100000000000001" customHeight="1">
      <c r="A116" s="69"/>
      <c r="B116" s="69"/>
      <c r="C116" s="62" t="s">
        <v>33</v>
      </c>
      <c r="D116" s="69" t="s">
        <v>51</v>
      </c>
      <c r="E116" s="69"/>
      <c r="F116" s="69"/>
      <c r="G116" s="69"/>
      <c r="H116" s="69"/>
      <c r="I116" s="69"/>
      <c r="J116" s="59"/>
      <c r="K116" s="59"/>
      <c r="L116" s="59"/>
      <c r="M116" s="59"/>
      <c r="N116" s="59"/>
      <c r="O116" s="59"/>
      <c r="P116" s="75">
        <f>SUM(P114:P115)</f>
        <v>8849.1083643570419</v>
      </c>
    </row>
    <row r="117" spans="1:16" s="70" customFormat="1" ht="27" customHeight="1">
      <c r="A117" s="349"/>
      <c r="B117" s="350"/>
      <c r="C117" s="350"/>
      <c r="D117" s="350"/>
      <c r="E117" s="350"/>
      <c r="F117" s="350"/>
      <c r="G117" s="350"/>
      <c r="H117" s="350"/>
      <c r="I117" s="350"/>
      <c r="J117" s="350"/>
      <c r="K117" s="350"/>
      <c r="L117" s="350"/>
      <c r="M117" s="350"/>
      <c r="N117" s="350"/>
      <c r="O117" s="350"/>
      <c r="P117" s="350"/>
    </row>
    <row r="118" spans="1:16" ht="27" customHeight="1"/>
    <row r="119" spans="1:16" ht="27" customHeight="1"/>
    <row r="120" spans="1:16" ht="27" customHeight="1"/>
    <row r="121" spans="1:16" ht="27" customHeight="1">
      <c r="O121" s="67"/>
    </row>
    <row r="122" spans="1:16" ht="27" customHeight="1"/>
    <row r="123" spans="1:16" ht="27" customHeight="1"/>
    <row r="124" spans="1:16" ht="27" customHeight="1"/>
    <row r="125" spans="1:16" ht="27" customHeight="1"/>
    <row r="126" spans="1:16" ht="27" customHeight="1"/>
    <row r="127" spans="1:16" ht="27" customHeight="1"/>
    <row r="128" spans="1:16"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row r="144" ht="27" customHeight="1"/>
    <row r="145" ht="27" customHeight="1"/>
    <row r="146" ht="27" customHeight="1"/>
    <row r="147" ht="27" customHeight="1"/>
    <row r="148" ht="27" customHeight="1"/>
    <row r="149" ht="27" customHeight="1"/>
    <row r="150" ht="27" customHeight="1"/>
    <row r="151" ht="27" customHeight="1"/>
    <row r="152" ht="27" customHeight="1"/>
    <row r="153" ht="27" customHeight="1"/>
    <row r="154" ht="27" customHeight="1"/>
    <row r="155" ht="27" customHeight="1"/>
    <row r="156" ht="27" customHeight="1"/>
    <row r="157" ht="27" customHeight="1"/>
    <row r="158" ht="27" customHeight="1"/>
    <row r="159" ht="27" customHeight="1"/>
    <row r="160" ht="27" customHeight="1"/>
    <row r="161" ht="27" customHeight="1"/>
    <row r="162" ht="27" customHeight="1"/>
    <row r="163" ht="27" customHeight="1"/>
    <row r="164" ht="27" customHeight="1"/>
    <row r="165" ht="27" customHeight="1"/>
    <row r="166" ht="27" customHeight="1"/>
    <row r="167" ht="27" customHeight="1"/>
    <row r="168" ht="27" customHeight="1"/>
    <row r="169" ht="27" customHeight="1"/>
    <row r="170" ht="27" customHeight="1"/>
    <row r="171" ht="27" customHeight="1"/>
    <row r="172" ht="27" customHeight="1"/>
    <row r="173" ht="27" customHeight="1"/>
    <row r="174" ht="27" customHeight="1"/>
    <row r="175" ht="27" customHeight="1"/>
    <row r="176" ht="27" customHeight="1"/>
    <row r="177" ht="27" customHeight="1"/>
    <row r="178" ht="27" customHeight="1"/>
    <row r="179" ht="27" customHeight="1"/>
    <row r="180" ht="27" customHeight="1"/>
    <row r="181" ht="27" customHeight="1"/>
    <row r="182" ht="27" customHeight="1"/>
    <row r="183" ht="27" customHeight="1"/>
    <row r="184" ht="27" customHeight="1"/>
    <row r="185" ht="27" customHeight="1"/>
    <row r="186" ht="27" customHeight="1"/>
    <row r="187" ht="27" customHeight="1"/>
    <row r="188" ht="27" customHeight="1"/>
    <row r="189" ht="27" customHeight="1"/>
  </sheetData>
  <mergeCells count="507">
    <mergeCell ref="A1:P1"/>
    <mergeCell ref="A3:P3"/>
    <mergeCell ref="A4:P4"/>
    <mergeCell ref="A6:C7"/>
    <mergeCell ref="D6:F6"/>
    <mergeCell ref="J6:L6"/>
    <mergeCell ref="M6:N6"/>
    <mergeCell ref="O6:P6"/>
    <mergeCell ref="D7:F7"/>
    <mergeCell ref="H7:L7"/>
    <mergeCell ref="M7:N7"/>
    <mergeCell ref="O7:P7"/>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P14:P15"/>
    <mergeCell ref="O12:O13"/>
    <mergeCell ref="P12:P13"/>
    <mergeCell ref="A14:A15"/>
    <mergeCell ref="B14:B15"/>
    <mergeCell ref="C14:C15"/>
    <mergeCell ref="D14:D15"/>
    <mergeCell ref="E14:E15"/>
    <mergeCell ref="H14:H15"/>
    <mergeCell ref="I14:I15"/>
    <mergeCell ref="J14:J15"/>
    <mergeCell ref="I12:I13"/>
    <mergeCell ref="J12:J13"/>
    <mergeCell ref="K12:K13"/>
    <mergeCell ref="L12:L13"/>
    <mergeCell ref="M12:M13"/>
    <mergeCell ref="N12:N13"/>
    <mergeCell ref="C16:C17"/>
    <mergeCell ref="D16:D17"/>
    <mergeCell ref="E16:E17"/>
    <mergeCell ref="H16:H17"/>
    <mergeCell ref="K14:K15"/>
    <mergeCell ref="L14:L15"/>
    <mergeCell ref="M14:M15"/>
    <mergeCell ref="N14:N15"/>
    <mergeCell ref="O14:O15"/>
    <mergeCell ref="K18:K19"/>
    <mergeCell ref="L18:L19"/>
    <mergeCell ref="M18:M19"/>
    <mergeCell ref="N18:N19"/>
    <mergeCell ref="O18:O19"/>
    <mergeCell ref="P18:P19"/>
    <mergeCell ref="O16:O17"/>
    <mergeCell ref="P16:P17"/>
    <mergeCell ref="A18:A19"/>
    <mergeCell ref="B18:B19"/>
    <mergeCell ref="C18:C19"/>
    <mergeCell ref="D18:D19"/>
    <mergeCell ref="E18:E19"/>
    <mergeCell ref="H18:H19"/>
    <mergeCell ref="I18:I19"/>
    <mergeCell ref="J18:J19"/>
    <mergeCell ref="I16:I17"/>
    <mergeCell ref="J16:J17"/>
    <mergeCell ref="K16:K17"/>
    <mergeCell ref="L16:L17"/>
    <mergeCell ref="M16:M17"/>
    <mergeCell ref="N16:N17"/>
    <mergeCell ref="A16:A17"/>
    <mergeCell ref="B16:B17"/>
    <mergeCell ref="P22:P23"/>
    <mergeCell ref="O20:O21"/>
    <mergeCell ref="P20:P21"/>
    <mergeCell ref="A22:A23"/>
    <mergeCell ref="B22:B23"/>
    <mergeCell ref="C22:C23"/>
    <mergeCell ref="D22:D23"/>
    <mergeCell ref="E22:E23"/>
    <mergeCell ref="H22:H23"/>
    <mergeCell ref="I22:I23"/>
    <mergeCell ref="J22:J23"/>
    <mergeCell ref="I20:I21"/>
    <mergeCell ref="J20:J21"/>
    <mergeCell ref="K20:K21"/>
    <mergeCell ref="L20:L21"/>
    <mergeCell ref="M20:M21"/>
    <mergeCell ref="N20:N21"/>
    <mergeCell ref="A20:A21"/>
    <mergeCell ref="B20:B21"/>
    <mergeCell ref="C20:C21"/>
    <mergeCell ref="D20:D21"/>
    <mergeCell ref="E20:E21"/>
    <mergeCell ref="H20:H21"/>
    <mergeCell ref="C24:C25"/>
    <mergeCell ref="D24:D25"/>
    <mergeCell ref="E24:E25"/>
    <mergeCell ref="H24:H25"/>
    <mergeCell ref="K22:K23"/>
    <mergeCell ref="L22:L23"/>
    <mergeCell ref="M22:M23"/>
    <mergeCell ref="N22:N23"/>
    <mergeCell ref="O22:O23"/>
    <mergeCell ref="K26:K27"/>
    <mergeCell ref="L26:L27"/>
    <mergeCell ref="M26:M27"/>
    <mergeCell ref="N26:N27"/>
    <mergeCell ref="O26:O27"/>
    <mergeCell ref="P26:P27"/>
    <mergeCell ref="O24:O25"/>
    <mergeCell ref="P24:P25"/>
    <mergeCell ref="A26:A27"/>
    <mergeCell ref="B26:B27"/>
    <mergeCell ref="C26:C27"/>
    <mergeCell ref="D26:D27"/>
    <mergeCell ref="E26:E27"/>
    <mergeCell ref="H26:H27"/>
    <mergeCell ref="I26:I27"/>
    <mergeCell ref="J26:J27"/>
    <mergeCell ref="I24:I25"/>
    <mergeCell ref="J24:J25"/>
    <mergeCell ref="K24:K25"/>
    <mergeCell ref="L24:L25"/>
    <mergeCell ref="M24:M25"/>
    <mergeCell ref="N24:N25"/>
    <mergeCell ref="A24:A25"/>
    <mergeCell ref="B24:B25"/>
    <mergeCell ref="P31:P33"/>
    <mergeCell ref="O28:O30"/>
    <mergeCell ref="P28:P30"/>
    <mergeCell ref="A31:A32"/>
    <mergeCell ref="B31:B32"/>
    <mergeCell ref="C31:C32"/>
    <mergeCell ref="D31:D32"/>
    <mergeCell ref="E31:E32"/>
    <mergeCell ref="H31:H32"/>
    <mergeCell ref="I31:I32"/>
    <mergeCell ref="J31:J32"/>
    <mergeCell ref="I28:I29"/>
    <mergeCell ref="J28:J29"/>
    <mergeCell ref="K28:K29"/>
    <mergeCell ref="L28:L29"/>
    <mergeCell ref="M28:M29"/>
    <mergeCell ref="N28:N29"/>
    <mergeCell ref="A28:A29"/>
    <mergeCell ref="B28:B29"/>
    <mergeCell ref="C28:C29"/>
    <mergeCell ref="D28:D29"/>
    <mergeCell ref="E28:E29"/>
    <mergeCell ref="H28:H29"/>
    <mergeCell ref="C34:C35"/>
    <mergeCell ref="D34:D35"/>
    <mergeCell ref="E34:E35"/>
    <mergeCell ref="H34:H35"/>
    <mergeCell ref="K31:K32"/>
    <mergeCell ref="L31:L32"/>
    <mergeCell ref="M31:M32"/>
    <mergeCell ref="N31:N32"/>
    <mergeCell ref="O31:O33"/>
    <mergeCell ref="K36:K37"/>
    <mergeCell ref="L36:L37"/>
    <mergeCell ref="M36:M37"/>
    <mergeCell ref="N36:N37"/>
    <mergeCell ref="O36:O37"/>
    <mergeCell ref="P36:P37"/>
    <mergeCell ref="O34:O35"/>
    <mergeCell ref="P34:P35"/>
    <mergeCell ref="A36:A37"/>
    <mergeCell ref="B36:B37"/>
    <mergeCell ref="C36:C37"/>
    <mergeCell ref="D36:D37"/>
    <mergeCell ref="E36:E37"/>
    <mergeCell ref="H36:H37"/>
    <mergeCell ref="I36:I37"/>
    <mergeCell ref="J36:J37"/>
    <mergeCell ref="I34:I35"/>
    <mergeCell ref="J34:J35"/>
    <mergeCell ref="K34:K35"/>
    <mergeCell ref="L34:L35"/>
    <mergeCell ref="M34:M35"/>
    <mergeCell ref="N34:N35"/>
    <mergeCell ref="A34:A35"/>
    <mergeCell ref="B34:B35"/>
    <mergeCell ref="O38:O42"/>
    <mergeCell ref="P38:P42"/>
    <mergeCell ref="N40:N42"/>
    <mergeCell ref="A43:A44"/>
    <mergeCell ref="B43:B44"/>
    <mergeCell ref="C43:C44"/>
    <mergeCell ref="D43:D44"/>
    <mergeCell ref="E43:E44"/>
    <mergeCell ref="H43:H44"/>
    <mergeCell ref="I43:I44"/>
    <mergeCell ref="I38:I39"/>
    <mergeCell ref="J38:J39"/>
    <mergeCell ref="K38:K39"/>
    <mergeCell ref="L38:L39"/>
    <mergeCell ref="M38:M39"/>
    <mergeCell ref="N38:N39"/>
    <mergeCell ref="A38:A39"/>
    <mergeCell ref="B38:B39"/>
    <mergeCell ref="C38:C39"/>
    <mergeCell ref="D38:D39"/>
    <mergeCell ref="E38:E39"/>
    <mergeCell ref="H38:H39"/>
    <mergeCell ref="K47:K48"/>
    <mergeCell ref="L47:L48"/>
    <mergeCell ref="M47:M48"/>
    <mergeCell ref="N47:N48"/>
    <mergeCell ref="O47:O49"/>
    <mergeCell ref="P47:P49"/>
    <mergeCell ref="P43:P45"/>
    <mergeCell ref="C46:E46"/>
    <mergeCell ref="A47:A48"/>
    <mergeCell ref="B47:B48"/>
    <mergeCell ref="C47:C48"/>
    <mergeCell ref="D47:D48"/>
    <mergeCell ref="E47:E48"/>
    <mergeCell ref="H47:H48"/>
    <mergeCell ref="I47:I48"/>
    <mergeCell ref="J47:J48"/>
    <mergeCell ref="J43:J44"/>
    <mergeCell ref="K43:K44"/>
    <mergeCell ref="L43:L44"/>
    <mergeCell ref="M43:M44"/>
    <mergeCell ref="N43:N44"/>
    <mergeCell ref="O43:O45"/>
    <mergeCell ref="P53:P55"/>
    <mergeCell ref="O50:O52"/>
    <mergeCell ref="P50:P52"/>
    <mergeCell ref="A53:A54"/>
    <mergeCell ref="B53:B54"/>
    <mergeCell ref="C53:C54"/>
    <mergeCell ref="D53:D54"/>
    <mergeCell ref="E53:E54"/>
    <mergeCell ref="H53:H54"/>
    <mergeCell ref="I53:I54"/>
    <mergeCell ref="J53:J54"/>
    <mergeCell ref="I50:I51"/>
    <mergeCell ref="J50:J51"/>
    <mergeCell ref="K50:K51"/>
    <mergeCell ref="L50:L51"/>
    <mergeCell ref="M50:M51"/>
    <mergeCell ref="N50:N51"/>
    <mergeCell ref="A50:A51"/>
    <mergeCell ref="B50:B51"/>
    <mergeCell ref="C50:C51"/>
    <mergeCell ref="D50:D51"/>
    <mergeCell ref="E50:E51"/>
    <mergeCell ref="H50:H51"/>
    <mergeCell ref="C56:C57"/>
    <mergeCell ref="D56:D57"/>
    <mergeCell ref="E56:E57"/>
    <mergeCell ref="H56:H57"/>
    <mergeCell ref="K53:K54"/>
    <mergeCell ref="L53:L54"/>
    <mergeCell ref="M53:M54"/>
    <mergeCell ref="N53:N54"/>
    <mergeCell ref="O53:O55"/>
    <mergeCell ref="K59:K60"/>
    <mergeCell ref="L59:L60"/>
    <mergeCell ref="M59:M60"/>
    <mergeCell ref="N59:N60"/>
    <mergeCell ref="O59:O61"/>
    <mergeCell ref="P59:P61"/>
    <mergeCell ref="O56:O58"/>
    <mergeCell ref="P56:P58"/>
    <mergeCell ref="A59:A60"/>
    <mergeCell ref="B59:B60"/>
    <mergeCell ref="C59:C60"/>
    <mergeCell ref="D59:D60"/>
    <mergeCell ref="E59:E60"/>
    <mergeCell ref="H59:H60"/>
    <mergeCell ref="I59:I60"/>
    <mergeCell ref="J59:J60"/>
    <mergeCell ref="I56:I57"/>
    <mergeCell ref="J56:J57"/>
    <mergeCell ref="K56:K57"/>
    <mergeCell ref="L56:L57"/>
    <mergeCell ref="M56:M57"/>
    <mergeCell ref="N56:N57"/>
    <mergeCell ref="A56:A57"/>
    <mergeCell ref="B56:B57"/>
    <mergeCell ref="P65:P67"/>
    <mergeCell ref="O62:O64"/>
    <mergeCell ref="P62:P64"/>
    <mergeCell ref="A65:A66"/>
    <mergeCell ref="B65:B66"/>
    <mergeCell ref="C65:C66"/>
    <mergeCell ref="D65:D66"/>
    <mergeCell ref="E65:E66"/>
    <mergeCell ref="H65:H66"/>
    <mergeCell ref="I65:I66"/>
    <mergeCell ref="J65:J66"/>
    <mergeCell ref="I62:I63"/>
    <mergeCell ref="J62:J63"/>
    <mergeCell ref="K62:K63"/>
    <mergeCell ref="L62:L63"/>
    <mergeCell ref="M62:M63"/>
    <mergeCell ref="N62:N63"/>
    <mergeCell ref="A62:A63"/>
    <mergeCell ref="B62:B63"/>
    <mergeCell ref="C62:C63"/>
    <mergeCell ref="D62:D63"/>
    <mergeCell ref="E62:E63"/>
    <mergeCell ref="H62:H63"/>
    <mergeCell ref="C68:C69"/>
    <mergeCell ref="D68:D69"/>
    <mergeCell ref="E68:E69"/>
    <mergeCell ref="H68:H69"/>
    <mergeCell ref="K65:K66"/>
    <mergeCell ref="L65:L66"/>
    <mergeCell ref="M65:M66"/>
    <mergeCell ref="N65:N66"/>
    <mergeCell ref="O65:O67"/>
    <mergeCell ref="K71:K72"/>
    <mergeCell ref="L71:L72"/>
    <mergeCell ref="M71:M72"/>
    <mergeCell ref="N71:N72"/>
    <mergeCell ref="O71:O73"/>
    <mergeCell ref="P71:P73"/>
    <mergeCell ref="O68:O70"/>
    <mergeCell ref="P68:P70"/>
    <mergeCell ref="A71:A72"/>
    <mergeCell ref="B71:B72"/>
    <mergeCell ref="C71:C72"/>
    <mergeCell ref="D71:D72"/>
    <mergeCell ref="E71:E72"/>
    <mergeCell ref="H71:H72"/>
    <mergeCell ref="I71:I72"/>
    <mergeCell ref="J71:J72"/>
    <mergeCell ref="I68:I69"/>
    <mergeCell ref="J68:J69"/>
    <mergeCell ref="K68:K69"/>
    <mergeCell ref="L68:L69"/>
    <mergeCell ref="M68:M69"/>
    <mergeCell ref="N68:N69"/>
    <mergeCell ref="A68:A69"/>
    <mergeCell ref="B68:B69"/>
    <mergeCell ref="P77:P79"/>
    <mergeCell ref="O74:O76"/>
    <mergeCell ref="P74:P76"/>
    <mergeCell ref="A77:A78"/>
    <mergeCell ref="B77:B78"/>
    <mergeCell ref="C77:C78"/>
    <mergeCell ref="D77:D78"/>
    <mergeCell ref="E77:E78"/>
    <mergeCell ref="H77:H78"/>
    <mergeCell ref="I77:I78"/>
    <mergeCell ref="J77:J78"/>
    <mergeCell ref="I74:I75"/>
    <mergeCell ref="J74:J75"/>
    <mergeCell ref="K74:K75"/>
    <mergeCell ref="L74:L75"/>
    <mergeCell ref="M74:M75"/>
    <mergeCell ref="N74:N75"/>
    <mergeCell ref="A74:A75"/>
    <mergeCell ref="B74:B75"/>
    <mergeCell ref="C74:C75"/>
    <mergeCell ref="D74:D75"/>
    <mergeCell ref="E74:E75"/>
    <mergeCell ref="H74:H75"/>
    <mergeCell ref="C80:C81"/>
    <mergeCell ref="D80:D81"/>
    <mergeCell ref="E80:E81"/>
    <mergeCell ref="H80:H81"/>
    <mergeCell ref="K77:K78"/>
    <mergeCell ref="L77:L78"/>
    <mergeCell ref="M77:M78"/>
    <mergeCell ref="N77:N78"/>
    <mergeCell ref="O77:O79"/>
    <mergeCell ref="K83:K84"/>
    <mergeCell ref="L83:L84"/>
    <mergeCell ref="M83:M84"/>
    <mergeCell ref="N83:N84"/>
    <mergeCell ref="O83:O85"/>
    <mergeCell ref="P83:P85"/>
    <mergeCell ref="O80:O82"/>
    <mergeCell ref="P80:P82"/>
    <mergeCell ref="A83:A84"/>
    <mergeCell ref="B83:B84"/>
    <mergeCell ref="C83:C84"/>
    <mergeCell ref="D83:D84"/>
    <mergeCell ref="E83:E84"/>
    <mergeCell ref="H83:H84"/>
    <mergeCell ref="I83:I84"/>
    <mergeCell ref="J83:J84"/>
    <mergeCell ref="I80:I81"/>
    <mergeCell ref="J80:J81"/>
    <mergeCell ref="K80:K81"/>
    <mergeCell ref="L80:L81"/>
    <mergeCell ref="M80:M81"/>
    <mergeCell ref="N80:N81"/>
    <mergeCell ref="A80:A81"/>
    <mergeCell ref="B80:B81"/>
    <mergeCell ref="O86:O88"/>
    <mergeCell ref="P86:P88"/>
    <mergeCell ref="C89:E89"/>
    <mergeCell ref="A90:A91"/>
    <mergeCell ref="B90:B91"/>
    <mergeCell ref="C90:C91"/>
    <mergeCell ref="D90:D91"/>
    <mergeCell ref="E90:E91"/>
    <mergeCell ref="H90:H91"/>
    <mergeCell ref="I90:I91"/>
    <mergeCell ref="I86:I87"/>
    <mergeCell ref="J86:J87"/>
    <mergeCell ref="K86:K87"/>
    <mergeCell ref="L86:L87"/>
    <mergeCell ref="M86:M87"/>
    <mergeCell ref="N86:N87"/>
    <mergeCell ref="A86:A87"/>
    <mergeCell ref="B86:B87"/>
    <mergeCell ref="C86:C87"/>
    <mergeCell ref="D86:D87"/>
    <mergeCell ref="E86:E87"/>
    <mergeCell ref="H86:H87"/>
    <mergeCell ref="L92:L93"/>
    <mergeCell ref="M92:M93"/>
    <mergeCell ref="N92:N93"/>
    <mergeCell ref="O92:O96"/>
    <mergeCell ref="P92:P96"/>
    <mergeCell ref="N94:N96"/>
    <mergeCell ref="P90:P91"/>
    <mergeCell ref="A92:A93"/>
    <mergeCell ref="B92:B93"/>
    <mergeCell ref="C92:C93"/>
    <mergeCell ref="D92:D93"/>
    <mergeCell ref="E92:E93"/>
    <mergeCell ref="H92:H93"/>
    <mergeCell ref="I92:I93"/>
    <mergeCell ref="J92:J93"/>
    <mergeCell ref="K92:K93"/>
    <mergeCell ref="J90:J91"/>
    <mergeCell ref="K90:K91"/>
    <mergeCell ref="L90:L91"/>
    <mergeCell ref="M90:M91"/>
    <mergeCell ref="N90:N91"/>
    <mergeCell ref="O90:O91"/>
    <mergeCell ref="O97:O101"/>
    <mergeCell ref="P97:P101"/>
    <mergeCell ref="N99:N101"/>
    <mergeCell ref="A102:A103"/>
    <mergeCell ref="B102:B103"/>
    <mergeCell ref="C102:C103"/>
    <mergeCell ref="D102:D103"/>
    <mergeCell ref="E102:E103"/>
    <mergeCell ref="H102:H103"/>
    <mergeCell ref="I97:I98"/>
    <mergeCell ref="J97:J98"/>
    <mergeCell ref="K97:K98"/>
    <mergeCell ref="L97:L98"/>
    <mergeCell ref="M97:M98"/>
    <mergeCell ref="N97:N98"/>
    <mergeCell ref="A97:A98"/>
    <mergeCell ref="B97:B98"/>
    <mergeCell ref="C97:C98"/>
    <mergeCell ref="D97:D98"/>
    <mergeCell ref="E97:E98"/>
    <mergeCell ref="H97:H98"/>
    <mergeCell ref="P102:P103"/>
    <mergeCell ref="J102:J103"/>
    <mergeCell ref="K102:K103"/>
    <mergeCell ref="I102:I103"/>
    <mergeCell ref="L102:L103"/>
    <mergeCell ref="L104:L105"/>
    <mergeCell ref="M102:M103"/>
    <mergeCell ref="N102:N103"/>
    <mergeCell ref="O102:O103"/>
    <mergeCell ref="M104:M105"/>
    <mergeCell ref="N104:N105"/>
    <mergeCell ref="O104:O106"/>
    <mergeCell ref="I104:I105"/>
    <mergeCell ref="J104:J105"/>
    <mergeCell ref="K104:K105"/>
    <mergeCell ref="P104:P106"/>
    <mergeCell ref="N107:N108"/>
    <mergeCell ref="O107:O111"/>
    <mergeCell ref="P107:P111"/>
    <mergeCell ref="N109:N111"/>
    <mergeCell ref="D107:D108"/>
    <mergeCell ref="E107:E108"/>
    <mergeCell ref="A117:P117"/>
    <mergeCell ref="H107:H108"/>
    <mergeCell ref="I107:I108"/>
    <mergeCell ref="J107:J108"/>
    <mergeCell ref="K107:K108"/>
    <mergeCell ref="L107:L108"/>
    <mergeCell ref="M107:M108"/>
    <mergeCell ref="A107:A108"/>
    <mergeCell ref="B107:B108"/>
    <mergeCell ref="C107:C108"/>
    <mergeCell ref="A104:A105"/>
    <mergeCell ref="B104:B105"/>
    <mergeCell ref="C104:C105"/>
    <mergeCell ref="D104:D105"/>
    <mergeCell ref="E104:E105"/>
    <mergeCell ref="H104:H10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sheetPr>
    <tabColor theme="4" tint="0.59999389629810485"/>
  </sheetPr>
  <dimension ref="A1:M196"/>
  <sheetViews>
    <sheetView tabSelected="1" topLeftCell="A157" zoomScaleNormal="100" zoomScaleSheetLayoutView="85" workbookViewId="0">
      <selection activeCell="M189" sqref="M189"/>
    </sheetView>
  </sheetViews>
  <sheetFormatPr defaultRowHeight="17.25"/>
  <cols>
    <col min="1" max="1" width="4.5703125" style="68" customWidth="1"/>
    <col min="2" max="2" width="52.28515625" style="68" customWidth="1"/>
    <col min="3" max="3" width="7.7109375" style="46" customWidth="1"/>
    <col min="4" max="4" width="11.5703125" style="46" customWidth="1"/>
    <col min="5" max="5" width="13.5703125" style="46" hidden="1" customWidth="1"/>
    <col min="6" max="6" width="11.28515625" style="68" customWidth="1"/>
    <col min="7" max="7" width="14.42578125" style="68" customWidth="1"/>
    <col min="8" max="8" width="14.5703125" style="68" customWidth="1"/>
    <col min="9" max="9" width="13.7109375" style="68" hidden="1" customWidth="1"/>
    <col min="10" max="10" width="12.85546875" style="68" hidden="1" customWidth="1"/>
    <col min="11" max="11" width="13" style="68" hidden="1" customWidth="1"/>
    <col min="12" max="12" width="12.28515625" style="68" customWidth="1"/>
    <col min="13" max="13" width="14.42578125" style="68" customWidth="1"/>
    <col min="14" max="16384" width="9.140625" style="68"/>
  </cols>
  <sheetData>
    <row r="1" spans="1:11" ht="6.75" customHeight="1"/>
    <row r="2" spans="1:11" s="46" customFormat="1" ht="96" customHeight="1">
      <c r="A2" s="559" t="s">
        <v>358</v>
      </c>
      <c r="B2" s="559"/>
      <c r="C2" s="559"/>
      <c r="D2" s="559"/>
      <c r="E2" s="559"/>
      <c r="F2" s="559"/>
      <c r="G2" s="559"/>
      <c r="H2" s="559"/>
      <c r="I2" s="239"/>
    </row>
    <row r="3" spans="1:11" s="46" customFormat="1" ht="23.25" customHeight="1">
      <c r="A3" s="560" t="s">
        <v>343</v>
      </c>
      <c r="B3" s="560"/>
      <c r="C3" s="560"/>
      <c r="D3" s="560"/>
      <c r="E3" s="560"/>
      <c r="F3" s="560"/>
      <c r="G3" s="560"/>
      <c r="H3" s="560"/>
      <c r="I3" s="233"/>
    </row>
    <row r="4" spans="1:11" ht="34.5">
      <c r="A4" s="236" t="s">
        <v>344</v>
      </c>
      <c r="B4" s="236" t="s">
        <v>345</v>
      </c>
      <c r="C4" s="236" t="s">
        <v>346</v>
      </c>
      <c r="D4" s="236" t="s">
        <v>347</v>
      </c>
      <c r="E4" s="236"/>
      <c r="F4" s="236" t="s">
        <v>348</v>
      </c>
      <c r="G4" s="236" t="s">
        <v>349</v>
      </c>
      <c r="H4" s="240" t="s">
        <v>350</v>
      </c>
      <c r="I4" s="270"/>
    </row>
    <row r="5" spans="1:11" s="46" customFormat="1">
      <c r="A5" s="59">
        <v>1</v>
      </c>
      <c r="B5" s="59">
        <v>3</v>
      </c>
      <c r="C5" s="59">
        <v>4</v>
      </c>
      <c r="D5" s="59">
        <v>5</v>
      </c>
      <c r="E5" s="59">
        <v>6</v>
      </c>
      <c r="F5" s="59">
        <v>6</v>
      </c>
      <c r="G5" s="59">
        <v>7</v>
      </c>
      <c r="H5" s="59"/>
      <c r="I5" s="271"/>
    </row>
    <row r="6" spans="1:11" s="262" customFormat="1">
      <c r="A6" s="259"/>
      <c r="B6" s="275" t="s">
        <v>354</v>
      </c>
      <c r="C6" s="276"/>
      <c r="D6" s="276"/>
      <c r="E6" s="260"/>
      <c r="F6" s="261"/>
      <c r="G6" s="261"/>
      <c r="H6" s="261"/>
      <c r="I6" s="273"/>
      <c r="J6" s="242"/>
      <c r="K6" s="262">
        <f>+J6*1.11*1.133</f>
        <v>0</v>
      </c>
    </row>
    <row r="7" spans="1:11" s="46" customFormat="1">
      <c r="A7" s="59"/>
      <c r="B7" s="263" t="s">
        <v>285</v>
      </c>
      <c r="C7" s="234"/>
      <c r="D7" s="234"/>
      <c r="E7" s="69"/>
      <c r="F7" s="72"/>
      <c r="G7" s="72"/>
      <c r="H7" s="72"/>
      <c r="I7" s="272"/>
      <c r="J7" s="242"/>
    </row>
    <row r="8" spans="1:11" s="46" customFormat="1">
      <c r="A8" s="59"/>
      <c r="B8" s="263" t="s">
        <v>60</v>
      </c>
      <c r="C8" s="234"/>
      <c r="D8" s="234"/>
      <c r="E8" s="69"/>
      <c r="F8" s="72"/>
      <c r="G8" s="72"/>
      <c r="H8" s="72"/>
      <c r="I8" s="272"/>
      <c r="J8" s="242"/>
    </row>
    <row r="9" spans="1:11" s="46" customFormat="1">
      <c r="A9" s="59">
        <v>1</v>
      </c>
      <c r="B9" s="244" t="s">
        <v>253</v>
      </c>
      <c r="C9" s="114" t="s">
        <v>52</v>
      </c>
      <c r="D9" s="134">
        <v>40</v>
      </c>
      <c r="E9" s="69">
        <v>0.33</v>
      </c>
      <c r="F9" s="72">
        <f t="shared" ref="F9:F25" si="0">+E9*1.133*1.11*1.012*1.0095/ժ</f>
        <v>0.42332762461227941</v>
      </c>
      <c r="G9" s="72">
        <f t="shared" ref="G9:G28" si="1">+F9*D9</f>
        <v>16.933104984491177</v>
      </c>
      <c r="H9" s="72"/>
      <c r="I9" s="272"/>
      <c r="J9" s="242"/>
    </row>
    <row r="10" spans="1:11" s="46" customFormat="1" ht="51.75">
      <c r="A10" s="59">
        <v>2</v>
      </c>
      <c r="B10" s="241" t="s">
        <v>267</v>
      </c>
      <c r="C10" s="59" t="s">
        <v>63</v>
      </c>
      <c r="D10" s="107">
        <v>2.4</v>
      </c>
      <c r="E10" s="69">
        <v>8.3267838000000012</v>
      </c>
      <c r="F10" s="72">
        <f t="shared" si="0"/>
        <v>10.681689717315184</v>
      </c>
      <c r="G10" s="72">
        <f t="shared" si="1"/>
        <v>25.636055321556441</v>
      </c>
      <c r="H10" s="72"/>
      <c r="I10" s="272"/>
      <c r="J10" s="242"/>
    </row>
    <row r="11" spans="1:11" s="46" customFormat="1" ht="34.5">
      <c r="A11" s="59">
        <v>3</v>
      </c>
      <c r="B11" s="241" t="s">
        <v>265</v>
      </c>
      <c r="C11" s="59" t="s">
        <v>63</v>
      </c>
      <c r="D11" s="107">
        <v>2.4</v>
      </c>
      <c r="E11" s="69">
        <v>4.5674383829999998</v>
      </c>
      <c r="F11" s="72">
        <f t="shared" si="0"/>
        <v>5.8591601249646672</v>
      </c>
      <c r="G11" s="72">
        <f t="shared" si="1"/>
        <v>14.061984299915201</v>
      </c>
      <c r="H11" s="72"/>
      <c r="I11" s="272"/>
      <c r="J11" s="242"/>
    </row>
    <row r="12" spans="1:11" s="46" customFormat="1" ht="34.5">
      <c r="A12" s="59">
        <v>4</v>
      </c>
      <c r="B12" s="241" t="s">
        <v>286</v>
      </c>
      <c r="C12" s="59" t="s">
        <v>63</v>
      </c>
      <c r="D12" s="107">
        <v>39.1</v>
      </c>
      <c r="E12" s="69">
        <v>5</v>
      </c>
      <c r="F12" s="72">
        <f t="shared" si="0"/>
        <v>6.4140549183678699</v>
      </c>
      <c r="G12" s="72">
        <f t="shared" si="1"/>
        <v>250.78954730818373</v>
      </c>
      <c r="H12" s="72"/>
      <c r="I12" s="272"/>
      <c r="J12" s="242"/>
    </row>
    <row r="13" spans="1:11" s="46" customFormat="1" ht="34.5">
      <c r="A13" s="59">
        <v>5</v>
      </c>
      <c r="B13" s="241" t="s">
        <v>194</v>
      </c>
      <c r="C13" s="59" t="s">
        <v>63</v>
      </c>
      <c r="D13" s="107">
        <v>36.5</v>
      </c>
      <c r="E13" s="69">
        <v>0.94766009399999995</v>
      </c>
      <c r="F13" s="72">
        <f t="shared" si="0"/>
        <v>1.2156687773723316</v>
      </c>
      <c r="G13" s="72">
        <f t="shared" si="1"/>
        <v>44.371910374090106</v>
      </c>
      <c r="H13" s="72"/>
      <c r="I13" s="272"/>
      <c r="J13" s="242"/>
    </row>
    <row r="14" spans="1:11" s="46" customFormat="1" ht="34.5">
      <c r="A14" s="59">
        <v>6</v>
      </c>
      <c r="B14" s="241" t="s">
        <v>214</v>
      </c>
      <c r="C14" s="59" t="s">
        <v>63</v>
      </c>
      <c r="D14" s="107">
        <v>2.6</v>
      </c>
      <c r="E14" s="69">
        <v>11.0611692</v>
      </c>
      <c r="F14" s="72">
        <f t="shared" si="0"/>
        <v>14.18938934203184</v>
      </c>
      <c r="G14" s="72">
        <f t="shared" si="1"/>
        <v>36.892412289282781</v>
      </c>
      <c r="H14" s="72"/>
      <c r="I14" s="272"/>
      <c r="J14" s="242"/>
    </row>
    <row r="15" spans="1:11" s="46" customFormat="1" ht="34.5">
      <c r="A15" s="59">
        <v>7</v>
      </c>
      <c r="B15" s="241" t="s">
        <v>189</v>
      </c>
      <c r="C15" s="59" t="s">
        <v>63</v>
      </c>
      <c r="D15" s="107">
        <v>109.6</v>
      </c>
      <c r="E15" s="69">
        <v>0.73806371699999995</v>
      </c>
      <c r="F15" s="72">
        <f t="shared" si="0"/>
        <v>0.94679624281854424</v>
      </c>
      <c r="G15" s="72">
        <f t="shared" si="1"/>
        <v>103.76886821291244</v>
      </c>
      <c r="H15" s="72"/>
      <c r="I15" s="272"/>
      <c r="J15" s="242"/>
    </row>
    <row r="16" spans="1:11" s="46" customFormat="1" ht="34.5">
      <c r="A16" s="59">
        <v>8</v>
      </c>
      <c r="B16" s="241" t="s">
        <v>269</v>
      </c>
      <c r="C16" s="59" t="s">
        <v>63</v>
      </c>
      <c r="D16" s="107">
        <v>7.7</v>
      </c>
      <c r="E16" s="69">
        <v>4.5271451999999996</v>
      </c>
      <c r="F16" s="72">
        <f t="shared" si="0"/>
        <v>5.8074715872450975</v>
      </c>
      <c r="G16" s="72">
        <f t="shared" si="1"/>
        <v>44.717531221787254</v>
      </c>
      <c r="H16" s="72"/>
      <c r="I16" s="272"/>
      <c r="J16" s="242"/>
    </row>
    <row r="17" spans="1:10" s="46" customFormat="1" ht="34.5">
      <c r="A17" s="59">
        <v>9</v>
      </c>
      <c r="B17" s="241" t="s">
        <v>255</v>
      </c>
      <c r="C17" s="59" t="s">
        <v>63</v>
      </c>
      <c r="D17" s="107">
        <v>97.4</v>
      </c>
      <c r="E17" s="69">
        <v>0.54232728689999998</v>
      </c>
      <c r="F17" s="72">
        <f t="shared" si="0"/>
        <v>0.69570340038120959</v>
      </c>
      <c r="G17" s="72">
        <f t="shared" si="1"/>
        <v>67.761511197129821</v>
      </c>
      <c r="H17" s="72"/>
      <c r="I17" s="272"/>
      <c r="J17" s="242"/>
    </row>
    <row r="18" spans="1:10" s="46" customFormat="1" ht="34.5">
      <c r="A18" s="59">
        <v>10</v>
      </c>
      <c r="B18" s="241" t="s">
        <v>270</v>
      </c>
      <c r="C18" s="59" t="s">
        <v>63</v>
      </c>
      <c r="D18" s="107">
        <v>6.8</v>
      </c>
      <c r="E18" s="69">
        <v>2.5669380000000004</v>
      </c>
      <c r="F18" s="72">
        <f t="shared" si="0"/>
        <v>3.2928962608090768</v>
      </c>
      <c r="G18" s="72">
        <f t="shared" si="1"/>
        <v>22.39169457350172</v>
      </c>
      <c r="H18" s="72"/>
      <c r="I18" s="272"/>
      <c r="J18" s="242"/>
    </row>
    <row r="19" spans="1:10" s="46" customFormat="1" ht="19.5">
      <c r="A19" s="59">
        <v>11</v>
      </c>
      <c r="B19" s="241" t="s">
        <v>271</v>
      </c>
      <c r="C19" s="59" t="s">
        <v>63</v>
      </c>
      <c r="D19" s="107">
        <v>7.4</v>
      </c>
      <c r="E19" s="69">
        <v>2.5669380000000004</v>
      </c>
      <c r="F19" s="72">
        <f t="shared" si="0"/>
        <v>3.2928962608090768</v>
      </c>
      <c r="G19" s="72">
        <f t="shared" si="1"/>
        <v>24.367432329987171</v>
      </c>
      <c r="H19" s="72"/>
      <c r="I19" s="272"/>
      <c r="J19" s="242"/>
    </row>
    <row r="20" spans="1:10" s="46" customFormat="1" ht="19.5">
      <c r="A20" s="59">
        <v>12</v>
      </c>
      <c r="B20" s="243" t="s">
        <v>192</v>
      </c>
      <c r="C20" s="152" t="s">
        <v>63</v>
      </c>
      <c r="D20" s="107">
        <v>14.7</v>
      </c>
      <c r="E20" s="69">
        <v>4.7432862</v>
      </c>
      <c r="F20" s="72">
        <f t="shared" si="0"/>
        <v>6.0847396360672894</v>
      </c>
      <c r="G20" s="72">
        <f t="shared" si="1"/>
        <v>89.445672650189152</v>
      </c>
      <c r="H20" s="72"/>
      <c r="I20" s="272"/>
      <c r="J20" s="242"/>
    </row>
    <row r="21" spans="1:10" s="46" customFormat="1" ht="34.5">
      <c r="A21" s="59">
        <v>13</v>
      </c>
      <c r="B21" s="243" t="s">
        <v>256</v>
      </c>
      <c r="C21" s="37" t="s">
        <v>63</v>
      </c>
      <c r="D21" s="107">
        <v>57.6</v>
      </c>
      <c r="E21" s="69">
        <v>4.7432862</v>
      </c>
      <c r="F21" s="72">
        <f t="shared" si="0"/>
        <v>6.0847396360672894</v>
      </c>
      <c r="G21" s="72">
        <f t="shared" si="1"/>
        <v>350.48100303747589</v>
      </c>
      <c r="H21" s="72"/>
      <c r="I21" s="272"/>
      <c r="J21" s="242"/>
    </row>
    <row r="22" spans="1:10" s="46" customFormat="1" ht="34.5">
      <c r="A22" s="59">
        <v>14</v>
      </c>
      <c r="B22" s="245" t="s">
        <v>257</v>
      </c>
      <c r="C22" s="59" t="s">
        <v>63</v>
      </c>
      <c r="D22" s="237">
        <v>186.4</v>
      </c>
      <c r="E22" s="69">
        <v>0.35190995999999997</v>
      </c>
      <c r="F22" s="72">
        <f t="shared" si="0"/>
        <v>0.45143396195212809</v>
      </c>
      <c r="G22" s="72">
        <f t="shared" si="1"/>
        <v>84.147290507876676</v>
      </c>
      <c r="H22" s="72"/>
      <c r="I22" s="272"/>
      <c r="J22" s="242"/>
    </row>
    <row r="23" spans="1:10" s="46" customFormat="1" ht="34.5">
      <c r="A23" s="59">
        <v>15</v>
      </c>
      <c r="B23" s="245" t="s">
        <v>274</v>
      </c>
      <c r="C23" s="59" t="s">
        <v>63</v>
      </c>
      <c r="D23" s="237">
        <v>74.2</v>
      </c>
      <c r="E23" s="69">
        <v>4.0257259200000002</v>
      </c>
      <c r="F23" s="72">
        <f t="shared" si="0"/>
        <v>5.1642454274354046</v>
      </c>
      <c r="G23" s="72">
        <f t="shared" si="1"/>
        <v>383.18701071570706</v>
      </c>
      <c r="H23" s="72"/>
      <c r="I23" s="272"/>
      <c r="J23" s="242"/>
    </row>
    <row r="24" spans="1:10" s="46" customFormat="1" ht="34.5">
      <c r="A24" s="59">
        <v>16</v>
      </c>
      <c r="B24" s="243" t="s">
        <v>262</v>
      </c>
      <c r="C24" s="37" t="s">
        <v>64</v>
      </c>
      <c r="D24" s="107">
        <v>24</v>
      </c>
      <c r="E24" s="69">
        <v>1.2382803119999997</v>
      </c>
      <c r="F24" s="72">
        <f t="shared" si="0"/>
        <v>1.5884795851003397</v>
      </c>
      <c r="G24" s="72">
        <f t="shared" si="1"/>
        <v>38.123510042408157</v>
      </c>
      <c r="H24" s="72"/>
      <c r="I24" s="272"/>
      <c r="J24" s="242"/>
    </row>
    <row r="25" spans="1:10" s="46" customFormat="1" ht="34.5">
      <c r="A25" s="59">
        <v>17</v>
      </c>
      <c r="B25" s="243" t="s">
        <v>273</v>
      </c>
      <c r="C25" s="37" t="s">
        <v>64</v>
      </c>
      <c r="D25" s="72">
        <v>24</v>
      </c>
      <c r="E25" s="69">
        <v>2.5944714357000001</v>
      </c>
      <c r="F25" s="72">
        <f t="shared" si="0"/>
        <v>3.3282164545433064</v>
      </c>
      <c r="G25" s="72">
        <f t="shared" si="1"/>
        <v>79.87719490903936</v>
      </c>
      <c r="H25" s="72"/>
      <c r="I25" s="272"/>
      <c r="J25" s="242"/>
    </row>
    <row r="26" spans="1:10" s="46" customFormat="1">
      <c r="A26" s="59"/>
      <c r="B26" s="265" t="s">
        <v>169</v>
      </c>
      <c r="C26" s="55"/>
      <c r="D26" s="55"/>
      <c r="E26" s="69"/>
      <c r="F26" s="72"/>
      <c r="G26" s="72"/>
      <c r="H26" s="72"/>
      <c r="I26" s="272"/>
      <c r="J26" s="242"/>
    </row>
    <row r="27" spans="1:10" s="46" customFormat="1" ht="51.75">
      <c r="A27" s="59">
        <v>1</v>
      </c>
      <c r="B27" s="244" t="s">
        <v>287</v>
      </c>
      <c r="C27" s="114" t="s">
        <v>52</v>
      </c>
      <c r="D27" s="134">
        <v>203</v>
      </c>
      <c r="E27" s="69">
        <v>1.7725724999999999</v>
      </c>
      <c r="F27" s="72">
        <f t="shared" ref="F27:F32" si="2">+E27*1.133*1.11*1.012*1.0095/ժ</f>
        <v>2.2738754723577261</v>
      </c>
      <c r="G27" s="72">
        <f t="shared" si="1"/>
        <v>461.59672088861839</v>
      </c>
      <c r="H27" s="72"/>
      <c r="I27" s="272"/>
      <c r="J27" s="242"/>
    </row>
    <row r="28" spans="1:10" s="46" customFormat="1" ht="34.5">
      <c r="A28" s="59">
        <v>2</v>
      </c>
      <c r="B28" s="243" t="s">
        <v>288</v>
      </c>
      <c r="C28" s="39" t="s">
        <v>52</v>
      </c>
      <c r="D28" s="107">
        <v>10</v>
      </c>
      <c r="E28" s="69">
        <v>2.7138245519999997</v>
      </c>
      <c r="F28" s="72">
        <f t="shared" si="2"/>
        <v>3.4813239430686163</v>
      </c>
      <c r="G28" s="72">
        <f t="shared" si="1"/>
        <v>34.81323943068616</v>
      </c>
      <c r="H28" s="72"/>
      <c r="I28" s="272"/>
      <c r="J28" s="242"/>
    </row>
    <row r="29" spans="1:10" s="46" customFormat="1" ht="34.5">
      <c r="A29" s="59">
        <v>3</v>
      </c>
      <c r="B29" s="264" t="s">
        <v>281</v>
      </c>
      <c r="C29" s="37" t="s">
        <v>87</v>
      </c>
      <c r="D29" s="105">
        <f>0.057*3.14*10</f>
        <v>1.7898000000000001</v>
      </c>
      <c r="E29" s="69">
        <v>1.2351013200000001</v>
      </c>
      <c r="F29" s="72">
        <f t="shared" si="2"/>
        <v>1.5844015392457296</v>
      </c>
      <c r="G29" s="72">
        <f t="shared" ref="G29:G50" si="3">+F29*D29</f>
        <v>2.835761874942007</v>
      </c>
      <c r="H29" s="72"/>
      <c r="I29" s="272"/>
      <c r="J29" s="242"/>
    </row>
    <row r="30" spans="1:10" s="46" customFormat="1" ht="34.5">
      <c r="A30" s="59">
        <v>4</v>
      </c>
      <c r="B30" s="244" t="s">
        <v>289</v>
      </c>
      <c r="C30" s="114" t="s">
        <v>52</v>
      </c>
      <c r="D30" s="134">
        <v>203</v>
      </c>
      <c r="E30" s="69">
        <v>6.1206000000000003E-2</v>
      </c>
      <c r="F30" s="72">
        <f t="shared" si="2"/>
        <v>7.8515729066724771E-2</v>
      </c>
      <c r="G30" s="72">
        <f t="shared" si="3"/>
        <v>15.938693000545129</v>
      </c>
      <c r="H30" s="72"/>
      <c r="I30" s="272"/>
      <c r="J30" s="242"/>
    </row>
    <row r="31" spans="1:10" s="46" customFormat="1">
      <c r="A31" s="59">
        <v>5</v>
      </c>
      <c r="B31" s="264" t="s">
        <v>307</v>
      </c>
      <c r="C31" s="37" t="s">
        <v>57</v>
      </c>
      <c r="D31" s="168">
        <v>5</v>
      </c>
      <c r="E31" s="69">
        <v>2.8142019300000003</v>
      </c>
      <c r="F31" s="72">
        <f t="shared" si="2"/>
        <v>3.6100891460793716</v>
      </c>
      <c r="G31" s="72">
        <f t="shared" si="3"/>
        <v>18.050445730396859</v>
      </c>
      <c r="H31" s="72"/>
      <c r="I31" s="272"/>
      <c r="J31" s="242"/>
    </row>
    <row r="32" spans="1:10" s="46" customFormat="1" ht="34.5">
      <c r="A32" s="59">
        <v>6</v>
      </c>
      <c r="B32" s="244" t="s">
        <v>357</v>
      </c>
      <c r="C32" s="114" t="s">
        <v>52</v>
      </c>
      <c r="D32" s="134">
        <v>213</v>
      </c>
      <c r="E32" s="69">
        <v>7.5364344E-2</v>
      </c>
      <c r="F32" s="72">
        <f t="shared" si="2"/>
        <v>9.6678208260553622E-2</v>
      </c>
      <c r="G32" s="72">
        <f t="shared" si="3"/>
        <v>20.592458359497922</v>
      </c>
      <c r="H32" s="72"/>
      <c r="I32" s="272"/>
      <c r="J32" s="242"/>
    </row>
    <row r="33" spans="1:10" s="46" customFormat="1">
      <c r="A33" s="59"/>
      <c r="B33" s="267" t="s">
        <v>306</v>
      </c>
      <c r="C33" s="282"/>
      <c r="D33" s="282"/>
      <c r="E33" s="69"/>
      <c r="F33" s="72"/>
      <c r="G33" s="72"/>
      <c r="H33" s="72"/>
      <c r="I33" s="272"/>
      <c r="J33" s="242"/>
    </row>
    <row r="34" spans="1:10" s="46" customFormat="1">
      <c r="A34" s="59">
        <v>1</v>
      </c>
      <c r="B34" s="264" t="s">
        <v>292</v>
      </c>
      <c r="C34" s="37" t="s">
        <v>57</v>
      </c>
      <c r="D34" s="168">
        <v>4</v>
      </c>
      <c r="E34" s="69">
        <v>10.69220193</v>
      </c>
      <c r="F34" s="72">
        <f t="shared" ref="F34:F40" si="4">+E34*1.133*1.11*1.012*1.0095/ժ</f>
        <v>13.716074075459787</v>
      </c>
      <c r="G34" s="72">
        <f t="shared" si="3"/>
        <v>54.864296301839147</v>
      </c>
      <c r="H34" s="72"/>
      <c r="I34" s="272"/>
      <c r="J34" s="242"/>
    </row>
    <row r="35" spans="1:10" s="46" customFormat="1" ht="34.5">
      <c r="A35" s="59">
        <v>2</v>
      </c>
      <c r="B35" s="243" t="s">
        <v>288</v>
      </c>
      <c r="C35" s="39" t="s">
        <v>52</v>
      </c>
      <c r="D35" s="107">
        <v>4</v>
      </c>
      <c r="E35" s="69">
        <v>2.7138245519999997</v>
      </c>
      <c r="F35" s="72">
        <f t="shared" si="4"/>
        <v>3.4813239430686163</v>
      </c>
      <c r="G35" s="72">
        <f t="shared" si="3"/>
        <v>13.925295772274465</v>
      </c>
      <c r="H35" s="72"/>
      <c r="I35" s="272"/>
      <c r="J35" s="242"/>
    </row>
    <row r="36" spans="1:10" s="46" customFormat="1" ht="34.5">
      <c r="A36" s="59">
        <v>3</v>
      </c>
      <c r="B36" s="264" t="s">
        <v>196</v>
      </c>
      <c r="C36" s="37" t="s">
        <v>64</v>
      </c>
      <c r="D36" s="105">
        <f>0.057*3.14*4</f>
        <v>0.71592</v>
      </c>
      <c r="E36" s="69">
        <v>1.3157094</v>
      </c>
      <c r="F36" s="72">
        <f t="shared" si="4"/>
        <v>1.6878064696425679</v>
      </c>
      <c r="G36" s="72">
        <f t="shared" si="3"/>
        <v>1.2083344077465072</v>
      </c>
      <c r="H36" s="72"/>
      <c r="I36" s="272"/>
      <c r="J36" s="242"/>
    </row>
    <row r="37" spans="1:10" s="46" customFormat="1" ht="34.5">
      <c r="A37" s="59">
        <v>4</v>
      </c>
      <c r="B37" s="241" t="s">
        <v>308</v>
      </c>
      <c r="C37" s="152" t="s">
        <v>63</v>
      </c>
      <c r="D37" s="232">
        <v>3.5999999999999997E-2</v>
      </c>
      <c r="E37" s="69">
        <v>56.450721227999999</v>
      </c>
      <c r="F37" s="72">
        <f t="shared" si="4"/>
        <v>72.415605227573394</v>
      </c>
      <c r="G37" s="72">
        <f t="shared" si="3"/>
        <v>2.6069617881926419</v>
      </c>
      <c r="H37" s="72"/>
      <c r="I37" s="272"/>
      <c r="J37" s="242"/>
    </row>
    <row r="38" spans="1:10" s="46" customFormat="1" ht="34.5">
      <c r="A38" s="59">
        <v>5</v>
      </c>
      <c r="B38" s="241" t="s">
        <v>311</v>
      </c>
      <c r="C38" s="59" t="s">
        <v>57</v>
      </c>
      <c r="D38" s="230">
        <v>2</v>
      </c>
      <c r="E38" s="69">
        <v>25.053175199999998</v>
      </c>
      <c r="F38" s="72">
        <f t="shared" si="4"/>
        <v>32.138488322458386</v>
      </c>
      <c r="G38" s="72">
        <f t="shared" si="3"/>
        <v>64.276976644916772</v>
      </c>
      <c r="H38" s="72"/>
      <c r="I38" s="272"/>
      <c r="J38" s="242"/>
    </row>
    <row r="39" spans="1:10" s="46" customFormat="1" ht="34.5">
      <c r="A39" s="59">
        <v>6</v>
      </c>
      <c r="B39" s="244" t="s">
        <v>291</v>
      </c>
      <c r="C39" s="281" t="s">
        <v>57</v>
      </c>
      <c r="D39" s="230">
        <v>4</v>
      </c>
      <c r="E39" s="69">
        <v>3.6337011000000001</v>
      </c>
      <c r="F39" s="72">
        <f t="shared" si="4"/>
        <v>4.6613516824667487</v>
      </c>
      <c r="G39" s="72">
        <f t="shared" si="3"/>
        <v>18.645406729866995</v>
      </c>
      <c r="H39" s="72"/>
      <c r="I39" s="272"/>
      <c r="J39" s="242"/>
    </row>
    <row r="40" spans="1:10" s="46" customFormat="1">
      <c r="A40" s="59">
        <v>7</v>
      </c>
      <c r="B40" s="246" t="s">
        <v>312</v>
      </c>
      <c r="C40" s="158" t="s">
        <v>73</v>
      </c>
      <c r="D40" s="238">
        <v>3</v>
      </c>
      <c r="E40" s="69">
        <v>1.6855494449999999</v>
      </c>
      <c r="F40" s="72">
        <f t="shared" si="4"/>
        <v>2.1622413415708968</v>
      </c>
      <c r="G40" s="72">
        <f t="shared" si="3"/>
        <v>6.4867240247126903</v>
      </c>
      <c r="H40" s="72"/>
      <c r="I40" s="272"/>
      <c r="J40" s="242"/>
    </row>
    <row r="41" spans="1:10" s="46" customFormat="1">
      <c r="A41" s="59"/>
      <c r="B41" s="267" t="s">
        <v>314</v>
      </c>
      <c r="C41" s="282"/>
      <c r="D41" s="282"/>
      <c r="E41" s="69"/>
      <c r="F41" s="72"/>
      <c r="G41" s="72"/>
      <c r="H41" s="72"/>
      <c r="I41" s="272"/>
      <c r="J41" s="242"/>
    </row>
    <row r="42" spans="1:10" s="46" customFormat="1" ht="19.5">
      <c r="A42" s="59">
        <v>1</v>
      </c>
      <c r="B42" s="264" t="s">
        <v>202</v>
      </c>
      <c r="C42" s="37" t="s">
        <v>63</v>
      </c>
      <c r="D42" s="44">
        <v>0.52</v>
      </c>
      <c r="E42" s="69">
        <v>32.826042059999999</v>
      </c>
      <c r="F42" s="72">
        <f t="shared" ref="F42:F52" si="5">+E42*1.133*1.11*1.012*1.0095/ժ</f>
        <v>42.109607305098713</v>
      </c>
      <c r="G42" s="72">
        <f t="shared" si="3"/>
        <v>21.896995798651332</v>
      </c>
      <c r="H42" s="72"/>
      <c r="I42" s="272"/>
      <c r="J42" s="242"/>
    </row>
    <row r="43" spans="1:10" s="46" customFormat="1" ht="34.5">
      <c r="A43" s="59">
        <v>2</v>
      </c>
      <c r="B43" s="264" t="s">
        <v>335</v>
      </c>
      <c r="C43" s="37" t="s">
        <v>63</v>
      </c>
      <c r="D43" s="44">
        <v>1.4</v>
      </c>
      <c r="E43" s="69">
        <v>40.971890903999999</v>
      </c>
      <c r="F43" s="72">
        <f t="shared" si="5"/>
        <v>52.559191673526598</v>
      </c>
      <c r="G43" s="72">
        <f t="shared" si="3"/>
        <v>73.582868342937232</v>
      </c>
      <c r="H43" s="72"/>
      <c r="I43" s="272"/>
      <c r="J43" s="242"/>
    </row>
    <row r="44" spans="1:10" s="46" customFormat="1" ht="34.5">
      <c r="A44" s="59">
        <v>3</v>
      </c>
      <c r="B44" s="264" t="s">
        <v>293</v>
      </c>
      <c r="C44" s="37" t="s">
        <v>57</v>
      </c>
      <c r="D44" s="168">
        <v>2</v>
      </c>
      <c r="E44" s="69">
        <v>24.24</v>
      </c>
      <c r="F44" s="72">
        <f t="shared" si="5"/>
        <v>31.095338244247433</v>
      </c>
      <c r="G44" s="72">
        <f t="shared" si="3"/>
        <v>62.190676488494866</v>
      </c>
      <c r="H44" s="72"/>
      <c r="I44" s="272"/>
      <c r="J44" s="242"/>
    </row>
    <row r="45" spans="1:10" s="46" customFormat="1">
      <c r="A45" s="59">
        <v>4</v>
      </c>
      <c r="B45" s="264" t="s">
        <v>295</v>
      </c>
      <c r="C45" s="37" t="s">
        <v>57</v>
      </c>
      <c r="D45" s="168">
        <v>2</v>
      </c>
      <c r="E45" s="69">
        <v>33.936</v>
      </c>
      <c r="F45" s="72">
        <f t="shared" si="5"/>
        <v>43.533473541946407</v>
      </c>
      <c r="G45" s="72">
        <f t="shared" si="3"/>
        <v>87.066947083892813</v>
      </c>
      <c r="H45" s="72"/>
      <c r="I45" s="272"/>
      <c r="J45" s="242"/>
    </row>
    <row r="46" spans="1:10" s="46" customFormat="1">
      <c r="A46" s="59">
        <v>5</v>
      </c>
      <c r="B46" s="264" t="s">
        <v>297</v>
      </c>
      <c r="C46" s="37" t="s">
        <v>57</v>
      </c>
      <c r="D46" s="168">
        <v>2</v>
      </c>
      <c r="E46" s="69">
        <v>30.3</v>
      </c>
      <c r="F46" s="72">
        <f t="shared" si="5"/>
        <v>38.86917280530929</v>
      </c>
      <c r="G46" s="72">
        <f t="shared" si="3"/>
        <v>77.73834561061858</v>
      </c>
      <c r="H46" s="72"/>
      <c r="I46" s="272"/>
      <c r="J46" s="242"/>
    </row>
    <row r="47" spans="1:10" s="46" customFormat="1" ht="34.5">
      <c r="A47" s="59">
        <v>6</v>
      </c>
      <c r="B47" s="264" t="s">
        <v>298</v>
      </c>
      <c r="C47" s="37" t="s">
        <v>57</v>
      </c>
      <c r="D47" s="168">
        <v>2</v>
      </c>
      <c r="E47" s="69">
        <v>126.250404</v>
      </c>
      <c r="F47" s="72">
        <f t="shared" si="5"/>
        <v>161.95540494442608</v>
      </c>
      <c r="G47" s="72">
        <f t="shared" si="3"/>
        <v>323.91080988885216</v>
      </c>
      <c r="H47" s="72"/>
      <c r="I47" s="272"/>
      <c r="J47" s="242"/>
    </row>
    <row r="48" spans="1:10" s="46" customFormat="1">
      <c r="A48" s="59">
        <v>7</v>
      </c>
      <c r="B48" s="264" t="s">
        <v>301</v>
      </c>
      <c r="C48" s="37" t="s">
        <v>73</v>
      </c>
      <c r="D48" s="105">
        <v>31.4</v>
      </c>
      <c r="E48" s="69">
        <v>0.78780000000000006</v>
      </c>
      <c r="F48" s="72">
        <f t="shared" si="5"/>
        <v>1.0105984929380418</v>
      </c>
      <c r="G48" s="72">
        <f t="shared" si="3"/>
        <v>31.732792678254512</v>
      </c>
      <c r="H48" s="72"/>
      <c r="I48" s="272"/>
      <c r="J48" s="242"/>
    </row>
    <row r="49" spans="1:10" s="46" customFormat="1">
      <c r="A49" s="59">
        <v>8</v>
      </c>
      <c r="B49" s="264" t="s">
        <v>302</v>
      </c>
      <c r="C49" s="37" t="s">
        <v>73</v>
      </c>
      <c r="D49" s="105">
        <v>28.8</v>
      </c>
      <c r="E49" s="69">
        <v>0.78780000000000006</v>
      </c>
      <c r="F49" s="72">
        <f t="shared" si="5"/>
        <v>1.0105984929380418</v>
      </c>
      <c r="G49" s="72">
        <f t="shared" si="3"/>
        <v>29.105236596615605</v>
      </c>
      <c r="H49" s="72"/>
      <c r="I49" s="272"/>
      <c r="J49" s="242"/>
    </row>
    <row r="50" spans="1:10" s="46" customFormat="1" ht="19.5">
      <c r="A50" s="59">
        <v>9</v>
      </c>
      <c r="B50" s="264" t="s">
        <v>303</v>
      </c>
      <c r="C50" s="37" t="s">
        <v>63</v>
      </c>
      <c r="D50" s="44">
        <v>0.2</v>
      </c>
      <c r="E50" s="69">
        <v>43.638231599999997</v>
      </c>
      <c r="F50" s="72">
        <f t="shared" si="5"/>
        <v>55.979602804571243</v>
      </c>
      <c r="G50" s="72">
        <f t="shared" si="3"/>
        <v>11.195920560914249</v>
      </c>
      <c r="H50" s="72"/>
      <c r="I50" s="272"/>
      <c r="J50" s="242"/>
    </row>
    <row r="51" spans="1:10" s="46" customFormat="1">
      <c r="A51" s="59">
        <v>10</v>
      </c>
      <c r="B51" s="277" t="s">
        <v>304</v>
      </c>
      <c r="C51" s="37" t="s">
        <v>87</v>
      </c>
      <c r="D51" s="105">
        <v>2</v>
      </c>
      <c r="E51" s="69">
        <v>1.2351013200000001</v>
      </c>
      <c r="F51" s="72">
        <f t="shared" si="5"/>
        <v>1.5844015392457296</v>
      </c>
      <c r="G51" s="72">
        <f t="shared" ref="G51:G75" si="6">+F51*D51</f>
        <v>3.1688030784914591</v>
      </c>
      <c r="H51" s="72"/>
      <c r="I51" s="272"/>
      <c r="J51" s="242"/>
    </row>
    <row r="52" spans="1:10" s="46" customFormat="1" ht="51.75">
      <c r="A52" s="59">
        <v>11</v>
      </c>
      <c r="B52" s="264" t="s">
        <v>305</v>
      </c>
      <c r="C52" s="37" t="s">
        <v>64</v>
      </c>
      <c r="D52" s="44">
        <v>11.4</v>
      </c>
      <c r="E52" s="69">
        <v>0.99700349999999993</v>
      </c>
      <c r="F52" s="72">
        <f t="shared" si="5"/>
        <v>1.2789670405609961</v>
      </c>
      <c r="G52" s="72">
        <f t="shared" si="6"/>
        <v>14.580224262395356</v>
      </c>
      <c r="H52" s="72"/>
      <c r="I52" s="272"/>
      <c r="J52" s="242"/>
    </row>
    <row r="53" spans="1:10" s="46" customFormat="1">
      <c r="A53" s="59"/>
      <c r="B53" s="263" t="s">
        <v>217</v>
      </c>
      <c r="C53" s="234"/>
      <c r="D53" s="234"/>
      <c r="E53" s="69"/>
      <c r="F53" s="72"/>
      <c r="G53" s="72"/>
      <c r="H53" s="72"/>
      <c r="I53" s="272"/>
      <c r="J53" s="242"/>
    </row>
    <row r="54" spans="1:10" s="46" customFormat="1">
      <c r="A54" s="59"/>
      <c r="B54" s="263" t="s">
        <v>319</v>
      </c>
      <c r="C54" s="234"/>
      <c r="D54" s="234"/>
      <c r="E54" s="69"/>
      <c r="F54" s="72"/>
      <c r="G54" s="72"/>
      <c r="H54" s="72"/>
      <c r="I54" s="272"/>
      <c r="J54" s="242"/>
    </row>
    <row r="55" spans="1:10" s="46" customFormat="1" ht="34.5">
      <c r="A55" s="59">
        <v>1</v>
      </c>
      <c r="B55" s="241" t="s">
        <v>320</v>
      </c>
      <c r="C55" s="59" t="s">
        <v>63</v>
      </c>
      <c r="D55" s="107">
        <f>15*0.2</f>
        <v>3</v>
      </c>
      <c r="E55" s="69">
        <v>13.403815799999999</v>
      </c>
      <c r="F55" s="72">
        <f t="shared" ref="F55:F60" si="7">+E55*1.133*1.11*1.012*1.0095/ժ</f>
        <v>17.194562131377388</v>
      </c>
      <c r="G55" s="72">
        <f t="shared" si="6"/>
        <v>51.583686394132165</v>
      </c>
      <c r="H55" s="72"/>
      <c r="I55" s="272"/>
      <c r="J55" s="242"/>
    </row>
    <row r="56" spans="1:10" s="46" customFormat="1" ht="19.5">
      <c r="A56" s="59">
        <v>2</v>
      </c>
      <c r="B56" s="264" t="s">
        <v>322</v>
      </c>
      <c r="C56" s="37" t="s">
        <v>64</v>
      </c>
      <c r="D56" s="44">
        <v>6</v>
      </c>
      <c r="E56" s="69">
        <v>0.98746678799999987</v>
      </c>
      <c r="F56" s="72">
        <f t="shared" si="7"/>
        <v>1.2667332416592643</v>
      </c>
      <c r="G56" s="72">
        <f t="shared" si="6"/>
        <v>7.6003994499555851</v>
      </c>
      <c r="H56" s="72"/>
      <c r="I56" s="272"/>
      <c r="J56" s="242"/>
    </row>
    <row r="57" spans="1:10" s="46" customFormat="1" ht="34.5">
      <c r="A57" s="59">
        <v>3</v>
      </c>
      <c r="B57" s="241" t="s">
        <v>324</v>
      </c>
      <c r="C57" s="59" t="s">
        <v>62</v>
      </c>
      <c r="D57" s="107">
        <f>6*0.08*7.85</f>
        <v>3.7679999999999998</v>
      </c>
      <c r="E57" s="69">
        <v>3.5153162399999998</v>
      </c>
      <c r="F57" s="72">
        <f t="shared" si="7"/>
        <v>4.5094862837580889</v>
      </c>
      <c r="G57" s="72">
        <f t="shared" si="6"/>
        <v>16.991744317200478</v>
      </c>
      <c r="H57" s="72"/>
      <c r="I57" s="272"/>
      <c r="J57" s="242"/>
    </row>
    <row r="58" spans="1:10" s="46" customFormat="1" ht="19.5">
      <c r="A58" s="59">
        <v>4</v>
      </c>
      <c r="B58" s="264" t="s">
        <v>325</v>
      </c>
      <c r="C58" s="37" t="s">
        <v>64</v>
      </c>
      <c r="D58" s="44">
        <f>0.9*2.5*2</f>
        <v>4.5</v>
      </c>
      <c r="E58" s="69">
        <v>1.36313616</v>
      </c>
      <c r="F58" s="72">
        <f t="shared" si="7"/>
        <v>1.7486460382906182</v>
      </c>
      <c r="G58" s="72">
        <f t="shared" si="6"/>
        <v>7.8689071723077815</v>
      </c>
      <c r="H58" s="72"/>
      <c r="I58" s="272"/>
      <c r="J58" s="242"/>
    </row>
    <row r="59" spans="1:10" s="46" customFormat="1" ht="34.5">
      <c r="A59" s="59">
        <v>5</v>
      </c>
      <c r="B59" s="241" t="s">
        <v>324</v>
      </c>
      <c r="C59" s="59" t="s">
        <v>62</v>
      </c>
      <c r="D59" s="107">
        <v>1.5</v>
      </c>
      <c r="E59" s="69">
        <v>3.5153162399999998</v>
      </c>
      <c r="F59" s="72">
        <f t="shared" si="7"/>
        <v>4.5094862837580889</v>
      </c>
      <c r="G59" s="72">
        <f t="shared" si="6"/>
        <v>6.7642294256371329</v>
      </c>
      <c r="H59" s="72"/>
      <c r="I59" s="272"/>
      <c r="J59" s="242"/>
    </row>
    <row r="60" spans="1:10" s="46" customFormat="1" ht="34.5">
      <c r="A60" s="59">
        <v>6</v>
      </c>
      <c r="B60" s="241" t="s">
        <v>327</v>
      </c>
      <c r="C60" s="59" t="s">
        <v>63</v>
      </c>
      <c r="D60" s="107">
        <v>4</v>
      </c>
      <c r="E60" s="69">
        <v>13.403815799999999</v>
      </c>
      <c r="F60" s="72">
        <f t="shared" si="7"/>
        <v>17.194562131377388</v>
      </c>
      <c r="G60" s="72">
        <f t="shared" si="6"/>
        <v>68.778248525509554</v>
      </c>
      <c r="H60" s="72"/>
      <c r="I60" s="272"/>
      <c r="J60" s="242"/>
    </row>
    <row r="61" spans="1:10" s="46" customFormat="1">
      <c r="A61" s="59"/>
      <c r="B61" s="263" t="s">
        <v>60</v>
      </c>
      <c r="C61" s="234"/>
      <c r="D61" s="234"/>
      <c r="E61" s="69"/>
      <c r="F61" s="72"/>
      <c r="G61" s="72"/>
      <c r="H61" s="72"/>
      <c r="I61" s="272"/>
      <c r="J61" s="242"/>
    </row>
    <row r="62" spans="1:10" s="46" customFormat="1" ht="34.5">
      <c r="A62" s="59">
        <v>1</v>
      </c>
      <c r="B62" s="241" t="s">
        <v>286</v>
      </c>
      <c r="C62" s="59" t="s">
        <v>63</v>
      </c>
      <c r="D62" s="107">
        <v>8</v>
      </c>
      <c r="E62" s="69">
        <v>5</v>
      </c>
      <c r="F62" s="72">
        <f>+E62*1.133*1.11*1.012*1.0095/ժ</f>
        <v>6.4140549183678699</v>
      </c>
      <c r="G62" s="72">
        <f t="shared" si="6"/>
        <v>51.312439346942959</v>
      </c>
      <c r="H62" s="72"/>
      <c r="I62" s="272"/>
      <c r="J62" s="242"/>
    </row>
    <row r="63" spans="1:10" s="46" customFormat="1" ht="19.5">
      <c r="A63" s="59">
        <v>2</v>
      </c>
      <c r="B63" s="241" t="s">
        <v>183</v>
      </c>
      <c r="C63" s="59" t="s">
        <v>63</v>
      </c>
      <c r="D63" s="107">
        <v>1</v>
      </c>
      <c r="E63" s="69">
        <v>11.0611692</v>
      </c>
      <c r="F63" s="72">
        <f>+E63*1.133*1.11*1.012*1.0095/ժ</f>
        <v>14.18938934203184</v>
      </c>
      <c r="G63" s="72">
        <f t="shared" si="6"/>
        <v>14.18938934203184</v>
      </c>
      <c r="H63" s="72"/>
      <c r="I63" s="272"/>
      <c r="J63" s="242"/>
    </row>
    <row r="64" spans="1:10" s="46" customFormat="1" ht="34.5">
      <c r="A64" s="59">
        <v>3</v>
      </c>
      <c r="B64" s="245" t="s">
        <v>184</v>
      </c>
      <c r="C64" s="59" t="s">
        <v>63</v>
      </c>
      <c r="D64" s="237">
        <v>3</v>
      </c>
      <c r="E64" s="69">
        <v>0.35190995999999997</v>
      </c>
      <c r="F64" s="72">
        <f>+E64*1.133*1.11*1.012*1.0095/ժ</f>
        <v>0.45143396195212809</v>
      </c>
      <c r="G64" s="72">
        <f t="shared" si="6"/>
        <v>1.3543018858563842</v>
      </c>
      <c r="H64" s="72"/>
      <c r="I64" s="272"/>
      <c r="J64" s="242"/>
    </row>
    <row r="65" spans="1:10" s="46" customFormat="1" ht="34.5">
      <c r="A65" s="59">
        <v>4</v>
      </c>
      <c r="B65" s="245" t="s">
        <v>274</v>
      </c>
      <c r="C65" s="59" t="s">
        <v>63</v>
      </c>
      <c r="D65" s="237">
        <v>5</v>
      </c>
      <c r="E65" s="69">
        <v>4.0257259200000002</v>
      </c>
      <c r="F65" s="72">
        <f>+E65*1.133*1.11*1.012*1.0095/ժ</f>
        <v>5.1642454274354046</v>
      </c>
      <c r="G65" s="72">
        <f t="shared" si="6"/>
        <v>25.821227137177022</v>
      </c>
      <c r="H65" s="72"/>
      <c r="I65" s="272"/>
      <c r="J65" s="242"/>
    </row>
    <row r="66" spans="1:10" s="46" customFormat="1" ht="19.5">
      <c r="A66" s="59">
        <v>5</v>
      </c>
      <c r="B66" s="245" t="s">
        <v>328</v>
      </c>
      <c r="C66" s="59" t="s">
        <v>63</v>
      </c>
      <c r="D66" s="237">
        <v>1</v>
      </c>
      <c r="E66" s="69">
        <v>0.9684356999999999</v>
      </c>
      <c r="F66" s="72">
        <f>+E66*1.133*1.11*1.012*1.0095/ժ</f>
        <v>1.242319952941606</v>
      </c>
      <c r="G66" s="72">
        <f t="shared" si="6"/>
        <v>1.242319952941606</v>
      </c>
      <c r="H66" s="72"/>
      <c r="I66" s="272"/>
      <c r="J66" s="242"/>
    </row>
    <row r="67" spans="1:10" s="46" customFormat="1">
      <c r="A67" s="59"/>
      <c r="B67" s="265" t="s">
        <v>91</v>
      </c>
      <c r="C67" s="55"/>
      <c r="D67" s="55"/>
      <c r="E67" s="69"/>
      <c r="F67" s="72"/>
      <c r="G67" s="72"/>
      <c r="H67" s="72"/>
      <c r="I67" s="272"/>
      <c r="J67" s="242"/>
    </row>
    <row r="68" spans="1:10" s="46" customFormat="1" ht="34.5">
      <c r="A68" s="59">
        <v>1</v>
      </c>
      <c r="B68" s="241" t="s">
        <v>93</v>
      </c>
      <c r="C68" s="37" t="s">
        <v>63</v>
      </c>
      <c r="D68" s="105">
        <v>0.6</v>
      </c>
      <c r="E68" s="69">
        <v>37.302716220000001</v>
      </c>
      <c r="F68" s="72">
        <f t="shared" ref="F68:F83" si="8">+E68*1.133*1.11*1.012*1.0095/ժ</f>
        <v>47.852334087874382</v>
      </c>
      <c r="G68" s="72">
        <f t="shared" si="6"/>
        <v>28.711400452724629</v>
      </c>
      <c r="H68" s="72"/>
      <c r="I68" s="272"/>
      <c r="J68" s="242"/>
    </row>
    <row r="69" spans="1:10" s="46" customFormat="1" ht="19.5">
      <c r="A69" s="59">
        <v>2</v>
      </c>
      <c r="B69" s="264" t="s">
        <v>94</v>
      </c>
      <c r="C69" s="37" t="s">
        <v>63</v>
      </c>
      <c r="D69" s="105">
        <v>0.6</v>
      </c>
      <c r="E69" s="69">
        <v>12.31922745</v>
      </c>
      <c r="F69" s="72">
        <f t="shared" si="8"/>
        <v>15.803240283232991</v>
      </c>
      <c r="G69" s="72">
        <f t="shared" si="6"/>
        <v>9.4819441699397942</v>
      </c>
      <c r="H69" s="72"/>
      <c r="I69" s="272"/>
      <c r="J69" s="242"/>
    </row>
    <row r="70" spans="1:10" s="46" customFormat="1" ht="34.5">
      <c r="A70" s="59">
        <v>3</v>
      </c>
      <c r="B70" s="264" t="s">
        <v>329</v>
      </c>
      <c r="C70" s="37" t="s">
        <v>63</v>
      </c>
      <c r="D70" s="105">
        <v>1.6</v>
      </c>
      <c r="E70" s="69">
        <v>43.410914459399997</v>
      </c>
      <c r="F70" s="72">
        <f t="shared" si="8"/>
        <v>55.687997879832288</v>
      </c>
      <c r="G70" s="72">
        <f t="shared" si="6"/>
        <v>89.100796607731667</v>
      </c>
      <c r="H70" s="72"/>
      <c r="I70" s="272"/>
      <c r="J70" s="242"/>
    </row>
    <row r="71" spans="1:10" s="46" customFormat="1">
      <c r="A71" s="59">
        <v>4</v>
      </c>
      <c r="B71" s="264" t="s">
        <v>186</v>
      </c>
      <c r="C71" s="37" t="s">
        <v>62</v>
      </c>
      <c r="D71" s="56">
        <v>9.8000000000000004E-2</v>
      </c>
      <c r="E71" s="69">
        <v>393.9</v>
      </c>
      <c r="F71" s="72">
        <f t="shared" si="8"/>
        <v>505.29924646902072</v>
      </c>
      <c r="G71" s="72">
        <f t="shared" si="6"/>
        <v>49.51932615396403</v>
      </c>
      <c r="H71" s="72"/>
      <c r="I71" s="272"/>
      <c r="J71" s="242"/>
    </row>
    <row r="72" spans="1:10" s="46" customFormat="1" ht="34.5">
      <c r="A72" s="59">
        <v>5</v>
      </c>
      <c r="B72" s="241" t="s">
        <v>206</v>
      </c>
      <c r="C72" s="37" t="s">
        <v>63</v>
      </c>
      <c r="D72" s="105">
        <v>8.1</v>
      </c>
      <c r="E72" s="69">
        <v>48.412057705199999</v>
      </c>
      <c r="F72" s="72">
        <f t="shared" si="8"/>
        <v>62.103519366469442</v>
      </c>
      <c r="G72" s="72">
        <f t="shared" si="6"/>
        <v>503.03850686840246</v>
      </c>
      <c r="H72" s="72"/>
      <c r="I72" s="272"/>
      <c r="J72" s="242"/>
    </row>
    <row r="73" spans="1:10" s="46" customFormat="1">
      <c r="A73" s="59">
        <v>6</v>
      </c>
      <c r="B73" s="264" t="s">
        <v>186</v>
      </c>
      <c r="C73" s="37" t="s">
        <v>62</v>
      </c>
      <c r="D73" s="56">
        <v>9.6000000000000002E-2</v>
      </c>
      <c r="E73" s="69">
        <v>393.9</v>
      </c>
      <c r="F73" s="72">
        <f t="shared" si="8"/>
        <v>505.29924646902072</v>
      </c>
      <c r="G73" s="72">
        <f t="shared" si="6"/>
        <v>48.508727661025986</v>
      </c>
      <c r="H73" s="72"/>
      <c r="I73" s="272"/>
      <c r="J73" s="242"/>
    </row>
    <row r="74" spans="1:10" s="46" customFormat="1" ht="34.5">
      <c r="A74" s="59">
        <v>7</v>
      </c>
      <c r="B74" s="264" t="s">
        <v>99</v>
      </c>
      <c r="C74" s="37" t="s">
        <v>63</v>
      </c>
      <c r="D74" s="44">
        <v>0.25</v>
      </c>
      <c r="E74" s="69">
        <v>80.976503543999996</v>
      </c>
      <c r="F74" s="72">
        <f t="shared" si="8"/>
        <v>103.87754816572527</v>
      </c>
      <c r="G74" s="72">
        <f t="shared" si="6"/>
        <v>25.969387041431318</v>
      </c>
      <c r="H74" s="72"/>
      <c r="I74" s="272"/>
      <c r="J74" s="242"/>
    </row>
    <row r="75" spans="1:10" s="46" customFormat="1">
      <c r="A75" s="59">
        <v>8</v>
      </c>
      <c r="B75" s="264" t="s">
        <v>185</v>
      </c>
      <c r="C75" s="37" t="s">
        <v>62</v>
      </c>
      <c r="D75" s="56">
        <v>4.0000000000000001E-3</v>
      </c>
      <c r="E75" s="69">
        <v>373.69959600000004</v>
      </c>
      <c r="F75" s="72">
        <f t="shared" si="8"/>
        <v>479.3859463431773</v>
      </c>
      <c r="G75" s="72">
        <f t="shared" si="6"/>
        <v>1.9175437853727093</v>
      </c>
      <c r="H75" s="72"/>
      <c r="I75" s="272"/>
      <c r="J75" s="242"/>
    </row>
    <row r="76" spans="1:10" s="46" customFormat="1">
      <c r="A76" s="59">
        <v>9</v>
      </c>
      <c r="B76" s="264" t="s">
        <v>186</v>
      </c>
      <c r="C76" s="37" t="s">
        <v>62</v>
      </c>
      <c r="D76" s="56">
        <v>2.8000000000000001E-2</v>
      </c>
      <c r="E76" s="69">
        <v>393.9</v>
      </c>
      <c r="F76" s="72">
        <f t="shared" si="8"/>
        <v>505.29924646902072</v>
      </c>
      <c r="G76" s="72">
        <f t="shared" ref="G76:G81" si="9">+F76*D76</f>
        <v>14.148378901132581</v>
      </c>
      <c r="H76" s="72"/>
      <c r="I76" s="272"/>
      <c r="J76" s="242"/>
    </row>
    <row r="77" spans="1:10" s="46" customFormat="1" ht="34.5">
      <c r="A77" s="59">
        <v>10</v>
      </c>
      <c r="B77" s="264" t="s">
        <v>103</v>
      </c>
      <c r="C77" s="37" t="s">
        <v>63</v>
      </c>
      <c r="D77" s="44">
        <v>2.12</v>
      </c>
      <c r="E77" s="69">
        <v>82.520098571999995</v>
      </c>
      <c r="F77" s="72">
        <f t="shared" si="8"/>
        <v>105.85768882198759</v>
      </c>
      <c r="G77" s="72">
        <f t="shared" si="9"/>
        <v>224.41830030261372</v>
      </c>
      <c r="H77" s="72"/>
      <c r="I77" s="272"/>
      <c r="J77" s="242"/>
    </row>
    <row r="78" spans="1:10" s="46" customFormat="1">
      <c r="A78" s="59">
        <v>11</v>
      </c>
      <c r="B78" s="264" t="s">
        <v>185</v>
      </c>
      <c r="C78" s="37" t="s">
        <v>62</v>
      </c>
      <c r="D78" s="56">
        <v>8.6999999999999994E-3</v>
      </c>
      <c r="E78" s="69">
        <v>373.69595999999996</v>
      </c>
      <c r="F78" s="72">
        <f t="shared" si="8"/>
        <v>479.38128204244049</v>
      </c>
      <c r="G78" s="72">
        <f t="shared" si="9"/>
        <v>4.170617153769232</v>
      </c>
      <c r="H78" s="72"/>
      <c r="I78" s="272"/>
      <c r="J78" s="242"/>
    </row>
    <row r="79" spans="1:10" s="46" customFormat="1">
      <c r="A79" s="59">
        <v>12</v>
      </c>
      <c r="B79" s="264" t="s">
        <v>186</v>
      </c>
      <c r="C79" s="37" t="s">
        <v>62</v>
      </c>
      <c r="D79" s="56">
        <v>0.2026</v>
      </c>
      <c r="E79" s="69">
        <v>393.9</v>
      </c>
      <c r="F79" s="72">
        <f t="shared" si="8"/>
        <v>505.29924646902072</v>
      </c>
      <c r="G79" s="72">
        <f t="shared" si="9"/>
        <v>102.37362733462359</v>
      </c>
      <c r="H79" s="72"/>
      <c r="I79" s="272"/>
      <c r="J79" s="242"/>
    </row>
    <row r="80" spans="1:10" s="46" customFormat="1">
      <c r="A80" s="59">
        <v>13</v>
      </c>
      <c r="B80" s="264" t="s">
        <v>105</v>
      </c>
      <c r="C80" s="37" t="s">
        <v>62</v>
      </c>
      <c r="D80" s="56">
        <v>2.12E-2</v>
      </c>
      <c r="E80" s="69">
        <v>545.4</v>
      </c>
      <c r="F80" s="72">
        <f t="shared" si="8"/>
        <v>699.64511049556711</v>
      </c>
      <c r="G80" s="72">
        <f t="shared" si="9"/>
        <v>14.832476342506023</v>
      </c>
      <c r="H80" s="72"/>
      <c r="I80" s="272"/>
      <c r="J80" s="242"/>
    </row>
    <row r="81" spans="1:10" s="46" customFormat="1" ht="34.5">
      <c r="A81" s="59">
        <v>14</v>
      </c>
      <c r="B81" s="264" t="s">
        <v>107</v>
      </c>
      <c r="C81" s="37" t="s">
        <v>64</v>
      </c>
      <c r="D81" s="44">
        <v>14</v>
      </c>
      <c r="E81" s="69">
        <v>1.00003095</v>
      </c>
      <c r="F81" s="72">
        <f t="shared" si="8"/>
        <v>1.2828506866735188</v>
      </c>
      <c r="G81" s="72">
        <f t="shared" si="9"/>
        <v>17.959909613429261</v>
      </c>
      <c r="H81" s="72"/>
      <c r="I81" s="272"/>
      <c r="J81" s="242"/>
    </row>
    <row r="82" spans="1:10" s="46" customFormat="1" ht="34.5">
      <c r="A82" s="59">
        <v>15</v>
      </c>
      <c r="B82" s="278" t="s">
        <v>110</v>
      </c>
      <c r="C82" s="73" t="s">
        <v>63</v>
      </c>
      <c r="D82" s="140">
        <v>15</v>
      </c>
      <c r="E82" s="69">
        <v>28.656115695</v>
      </c>
      <c r="F82" s="72">
        <f t="shared" si="8"/>
        <v>36.760379962966695</v>
      </c>
      <c r="G82" s="72">
        <f t="shared" ref="G82:G97" si="10">+F82*D82</f>
        <v>551.40569944450044</v>
      </c>
      <c r="H82" s="72"/>
      <c r="I82" s="272"/>
      <c r="J82" s="242"/>
    </row>
    <row r="83" spans="1:10" s="46" customFormat="1">
      <c r="A83" s="59">
        <v>16</v>
      </c>
      <c r="B83" s="264" t="s">
        <v>186</v>
      </c>
      <c r="C83" s="37" t="s">
        <v>62</v>
      </c>
      <c r="D83" s="56">
        <f>55.3/1000</f>
        <v>5.5299999999999995E-2</v>
      </c>
      <c r="E83" s="69">
        <v>393.9</v>
      </c>
      <c r="F83" s="72">
        <f t="shared" si="8"/>
        <v>505.29924646902072</v>
      </c>
      <c r="G83" s="72">
        <f t="shared" si="10"/>
        <v>27.943048329736843</v>
      </c>
      <c r="H83" s="72"/>
      <c r="I83" s="272"/>
      <c r="J83" s="242"/>
    </row>
    <row r="84" spans="1:10" s="46" customFormat="1">
      <c r="A84" s="59"/>
      <c r="B84" s="266" t="s">
        <v>131</v>
      </c>
      <c r="C84" s="55"/>
      <c r="D84" s="55"/>
      <c r="E84" s="69"/>
      <c r="F84" s="72"/>
      <c r="G84" s="72"/>
      <c r="H84" s="72"/>
      <c r="I84" s="272"/>
      <c r="J84" s="242"/>
    </row>
    <row r="85" spans="1:10" s="46" customFormat="1" ht="34.5">
      <c r="A85" s="59">
        <v>1</v>
      </c>
      <c r="B85" s="241" t="s">
        <v>134</v>
      </c>
      <c r="C85" s="152" t="s">
        <v>73</v>
      </c>
      <c r="D85" s="107">
        <v>156.1</v>
      </c>
      <c r="E85" s="69">
        <v>0.81678960449999993</v>
      </c>
      <c r="F85" s="72">
        <f t="shared" ref="F85:F97" si="11">+E85*1.133*1.11*1.012*1.0095/ժ</f>
        <v>1.0477866760029944</v>
      </c>
      <c r="G85" s="72">
        <f t="shared" si="10"/>
        <v>163.55950012406743</v>
      </c>
      <c r="H85" s="72"/>
      <c r="I85" s="272"/>
      <c r="J85" s="242"/>
    </row>
    <row r="86" spans="1:10" s="46" customFormat="1" ht="19.5">
      <c r="A86" s="59">
        <v>2</v>
      </c>
      <c r="B86" s="264" t="s">
        <v>136</v>
      </c>
      <c r="C86" s="37" t="s">
        <v>64</v>
      </c>
      <c r="D86" s="44">
        <v>2.5</v>
      </c>
      <c r="E86" s="69">
        <v>81.325199999999995</v>
      </c>
      <c r="F86" s="72">
        <f t="shared" si="11"/>
        <v>104.32485980945015</v>
      </c>
      <c r="G86" s="72">
        <f t="shared" si="10"/>
        <v>260.81214952362535</v>
      </c>
      <c r="H86" s="72"/>
      <c r="I86" s="272"/>
      <c r="J86" s="242"/>
    </row>
    <row r="87" spans="1:10" s="46" customFormat="1" ht="19.5">
      <c r="A87" s="59">
        <v>3</v>
      </c>
      <c r="B87" s="264" t="s">
        <v>139</v>
      </c>
      <c r="C87" s="37" t="s">
        <v>64</v>
      </c>
      <c r="D87" s="105">
        <v>6</v>
      </c>
      <c r="E87" s="69">
        <v>0.81899759475</v>
      </c>
      <c r="F87" s="72">
        <f t="shared" si="11"/>
        <v>1.0506191101475384</v>
      </c>
      <c r="G87" s="72">
        <f t="shared" si="10"/>
        <v>6.3037146608852304</v>
      </c>
      <c r="H87" s="72"/>
      <c r="I87" s="272"/>
      <c r="J87" s="242"/>
    </row>
    <row r="88" spans="1:10" s="46" customFormat="1" ht="51.75">
      <c r="A88" s="59">
        <v>4</v>
      </c>
      <c r="B88" s="264" t="s">
        <v>143</v>
      </c>
      <c r="C88" s="37" t="s">
        <v>64</v>
      </c>
      <c r="D88" s="44">
        <v>1.3</v>
      </c>
      <c r="E88" s="69">
        <v>56.560403999999998</v>
      </c>
      <c r="F88" s="72">
        <f t="shared" si="11"/>
        <v>72.556307492214742</v>
      </c>
      <c r="G88" s="72">
        <f t="shared" si="10"/>
        <v>94.323199739879172</v>
      </c>
      <c r="H88" s="72"/>
      <c r="I88" s="272"/>
      <c r="J88" s="242"/>
    </row>
    <row r="89" spans="1:10" s="46" customFormat="1" ht="19.5">
      <c r="A89" s="59">
        <v>5</v>
      </c>
      <c r="B89" s="241" t="s">
        <v>145</v>
      </c>
      <c r="C89" s="37" t="s">
        <v>63</v>
      </c>
      <c r="D89" s="105">
        <v>3.1</v>
      </c>
      <c r="E89" s="69">
        <v>58.803323564999992</v>
      </c>
      <c r="F89" s="72">
        <f t="shared" si="11"/>
        <v>75.433549345693095</v>
      </c>
      <c r="G89" s="72">
        <f t="shared" si="10"/>
        <v>233.84400297164859</v>
      </c>
      <c r="H89" s="72"/>
      <c r="I89" s="272"/>
      <c r="J89" s="242"/>
    </row>
    <row r="90" spans="1:10" s="46" customFormat="1" ht="19.5">
      <c r="A90" s="59">
        <v>6</v>
      </c>
      <c r="B90" s="264" t="s">
        <v>94</v>
      </c>
      <c r="C90" s="37" t="s">
        <v>64</v>
      </c>
      <c r="D90" s="105">
        <v>1.5</v>
      </c>
      <c r="E90" s="69">
        <v>12.31922745</v>
      </c>
      <c r="F90" s="72">
        <f t="shared" si="11"/>
        <v>15.803240283232991</v>
      </c>
      <c r="G90" s="72">
        <f t="shared" si="10"/>
        <v>23.704860424849485</v>
      </c>
      <c r="H90" s="72"/>
      <c r="I90" s="272"/>
      <c r="J90" s="242"/>
    </row>
    <row r="91" spans="1:10" s="46" customFormat="1" ht="19.5">
      <c r="A91" s="59">
        <v>7</v>
      </c>
      <c r="B91" s="264" t="s">
        <v>147</v>
      </c>
      <c r="C91" s="37" t="s">
        <v>64</v>
      </c>
      <c r="D91" s="44">
        <v>26.5</v>
      </c>
      <c r="E91" s="69">
        <v>2.0240096268000003</v>
      </c>
      <c r="F91" s="72">
        <f t="shared" si="11"/>
        <v>2.596421780320092</v>
      </c>
      <c r="G91" s="72">
        <f t="shared" si="10"/>
        <v>68.805177178482438</v>
      </c>
      <c r="H91" s="72"/>
      <c r="I91" s="272"/>
      <c r="J91" s="242"/>
    </row>
    <row r="92" spans="1:10" s="46" customFormat="1" ht="34.5">
      <c r="A92" s="59">
        <v>8</v>
      </c>
      <c r="B92" s="264" t="s">
        <v>150</v>
      </c>
      <c r="C92" s="37" t="s">
        <v>64</v>
      </c>
      <c r="D92" s="44">
        <v>26.5</v>
      </c>
      <c r="E92" s="69">
        <v>1.1918948624999999</v>
      </c>
      <c r="F92" s="72">
        <f t="shared" si="11"/>
        <v>1.528975820999104</v>
      </c>
      <c r="G92" s="72">
        <f t="shared" si="10"/>
        <v>40.517859256476257</v>
      </c>
      <c r="H92" s="72"/>
      <c r="I92" s="272"/>
      <c r="J92" s="242"/>
    </row>
    <row r="93" spans="1:10" s="46" customFormat="1" ht="19.5">
      <c r="A93" s="59">
        <v>9</v>
      </c>
      <c r="B93" s="264" t="s">
        <v>154</v>
      </c>
      <c r="C93" s="37" t="s">
        <v>64</v>
      </c>
      <c r="D93" s="44">
        <v>6.6</v>
      </c>
      <c r="E93" s="69">
        <v>1.3381781249999998</v>
      </c>
      <c r="F93" s="72">
        <f t="shared" si="11"/>
        <v>1.7166295968617085</v>
      </c>
      <c r="G93" s="72">
        <f t="shared" si="10"/>
        <v>11.329755339287276</v>
      </c>
      <c r="H93" s="72"/>
      <c r="I93" s="272"/>
      <c r="J93" s="242"/>
    </row>
    <row r="94" spans="1:10" s="46" customFormat="1" ht="19.5">
      <c r="A94" s="59">
        <v>10</v>
      </c>
      <c r="B94" s="264" t="s">
        <v>156</v>
      </c>
      <c r="C94" s="37" t="s">
        <v>64</v>
      </c>
      <c r="D94" s="105">
        <v>37</v>
      </c>
      <c r="E94" s="69">
        <v>2.5572687825</v>
      </c>
      <c r="F94" s="72">
        <f t="shared" si="11"/>
        <v>3.2804924823965478</v>
      </c>
      <c r="G94" s="72">
        <f t="shared" si="10"/>
        <v>121.37822184867227</v>
      </c>
      <c r="H94" s="72"/>
      <c r="I94" s="272"/>
      <c r="J94" s="242"/>
    </row>
    <row r="95" spans="1:10" s="46" customFormat="1" ht="34.5">
      <c r="A95" s="59">
        <v>11</v>
      </c>
      <c r="B95" s="264" t="s">
        <v>158</v>
      </c>
      <c r="C95" s="37" t="s">
        <v>64</v>
      </c>
      <c r="D95" s="105">
        <v>37</v>
      </c>
      <c r="E95" s="69">
        <v>0.91154397750000005</v>
      </c>
      <c r="F95" s="72">
        <f t="shared" si="11"/>
        <v>1.1693386264384973</v>
      </c>
      <c r="G95" s="72">
        <f t="shared" si="10"/>
        <v>43.265529178224398</v>
      </c>
      <c r="H95" s="72"/>
      <c r="I95" s="272"/>
      <c r="J95" s="242"/>
    </row>
    <row r="96" spans="1:10" s="46" customFormat="1" ht="34.5">
      <c r="A96" s="59">
        <v>12</v>
      </c>
      <c r="B96" s="264" t="s">
        <v>163</v>
      </c>
      <c r="C96" s="37" t="s">
        <v>62</v>
      </c>
      <c r="D96" s="44">
        <v>2.7349999999999999E-2</v>
      </c>
      <c r="E96" s="69">
        <v>864.78872625000008</v>
      </c>
      <c r="F96" s="72">
        <f t="shared" si="11"/>
        <v>1109.3604765905798</v>
      </c>
      <c r="G96" s="72">
        <f t="shared" si="10"/>
        <v>30.341009034752357</v>
      </c>
      <c r="H96" s="72"/>
      <c r="I96" s="272"/>
      <c r="J96" s="242"/>
    </row>
    <row r="97" spans="1:10" s="46" customFormat="1" ht="19.5">
      <c r="A97" s="59">
        <v>13</v>
      </c>
      <c r="B97" s="241" t="s">
        <v>167</v>
      </c>
      <c r="C97" s="152" t="s">
        <v>64</v>
      </c>
      <c r="D97" s="231">
        <v>1.3</v>
      </c>
      <c r="E97" s="69">
        <v>1.2535794150000001</v>
      </c>
      <c r="F97" s="72">
        <f t="shared" si="11"/>
        <v>1.6081054424690935</v>
      </c>
      <c r="G97" s="72">
        <f t="shared" si="10"/>
        <v>2.0905370752098218</v>
      </c>
      <c r="H97" s="72"/>
      <c r="I97" s="272"/>
      <c r="J97" s="242"/>
    </row>
    <row r="98" spans="1:10" s="46" customFormat="1">
      <c r="A98" s="59"/>
      <c r="B98" s="266" t="s">
        <v>112</v>
      </c>
      <c r="C98" s="55"/>
      <c r="D98" s="55"/>
      <c r="E98" s="69"/>
      <c r="F98" s="72"/>
      <c r="G98" s="72"/>
      <c r="H98" s="72"/>
      <c r="I98" s="272"/>
      <c r="J98" s="242"/>
    </row>
    <row r="99" spans="1:10" s="46" customFormat="1" ht="19.5">
      <c r="A99" s="59">
        <v>1</v>
      </c>
      <c r="B99" s="264" t="s">
        <v>114</v>
      </c>
      <c r="C99" s="37" t="s">
        <v>63</v>
      </c>
      <c r="D99" s="44">
        <v>0.7</v>
      </c>
      <c r="E99" s="69">
        <v>196.92127664999998</v>
      </c>
      <c r="F99" s="72">
        <f>+E99*1.133*1.11*1.012*1.0095/ժ</f>
        <v>252.61277660564247</v>
      </c>
      <c r="G99" s="72">
        <f t="shared" ref="G99:G114" si="12">+F99*D99</f>
        <v>176.82894362394973</v>
      </c>
      <c r="H99" s="72"/>
      <c r="I99" s="272"/>
      <c r="J99" s="242"/>
    </row>
    <row r="100" spans="1:10" s="46" customFormat="1" ht="19.5">
      <c r="A100" s="59">
        <v>2</v>
      </c>
      <c r="B100" s="264" t="s">
        <v>120</v>
      </c>
      <c r="C100" s="37" t="s">
        <v>63</v>
      </c>
      <c r="D100" s="44">
        <v>0.7</v>
      </c>
      <c r="E100" s="69">
        <v>11.183299725000001</v>
      </c>
      <c r="F100" s="72">
        <f>+E100*1.133*1.11*1.012*1.0095/ժ</f>
        <v>14.346059720943661</v>
      </c>
      <c r="G100" s="72">
        <f t="shared" si="12"/>
        <v>10.042241804660561</v>
      </c>
      <c r="H100" s="72"/>
      <c r="I100" s="272"/>
      <c r="J100" s="242"/>
    </row>
    <row r="101" spans="1:10" s="46" customFormat="1">
      <c r="A101" s="59">
        <v>3</v>
      </c>
      <c r="B101" s="264" t="s">
        <v>185</v>
      </c>
      <c r="C101" s="37" t="s">
        <v>62</v>
      </c>
      <c r="D101" s="56">
        <v>2.5000000000000001E-3</v>
      </c>
      <c r="E101" s="69">
        <v>373.69959600000004</v>
      </c>
      <c r="F101" s="72">
        <f>+E101*1.133*1.11*1.012*1.0095/ժ</f>
        <v>479.3859463431773</v>
      </c>
      <c r="G101" s="72">
        <f t="shared" si="12"/>
        <v>1.1984648658579433</v>
      </c>
      <c r="H101" s="72"/>
      <c r="I101" s="272"/>
      <c r="J101" s="242"/>
    </row>
    <row r="102" spans="1:10" s="46" customFormat="1" ht="34.5">
      <c r="A102" s="59">
        <v>4</v>
      </c>
      <c r="B102" s="264" t="s">
        <v>125</v>
      </c>
      <c r="C102" s="37" t="s">
        <v>64</v>
      </c>
      <c r="D102" s="44">
        <v>6.2</v>
      </c>
      <c r="E102" s="69">
        <v>4.9467709964999997</v>
      </c>
      <c r="F102" s="72">
        <f>+E102*1.133*1.11*1.012*1.0095/ժ</f>
        <v>6.3457721680280699</v>
      </c>
      <c r="G102" s="72">
        <f t="shared" si="12"/>
        <v>39.343787441774033</v>
      </c>
      <c r="H102" s="72"/>
      <c r="I102" s="272"/>
      <c r="J102" s="242"/>
    </row>
    <row r="103" spans="1:10" s="46" customFormat="1" ht="34.5">
      <c r="A103" s="59">
        <v>5</v>
      </c>
      <c r="B103" s="264" t="s">
        <v>330</v>
      </c>
      <c r="C103" s="37" t="s">
        <v>64</v>
      </c>
      <c r="D103" s="44">
        <v>11.1</v>
      </c>
      <c r="E103" s="69">
        <v>6.7878554864999998</v>
      </c>
      <c r="F103" s="72">
        <f>+E103*1.133*1.11*1.012*1.0095/ժ</f>
        <v>8.7075355736711302</v>
      </c>
      <c r="G103" s="72">
        <f t="shared" si="12"/>
        <v>96.653644867749549</v>
      </c>
      <c r="H103" s="72"/>
      <c r="I103" s="272"/>
      <c r="J103" s="242"/>
    </row>
    <row r="104" spans="1:10" s="46" customFormat="1">
      <c r="A104" s="59"/>
      <c r="B104" s="263" t="s">
        <v>331</v>
      </c>
      <c r="C104" s="234"/>
      <c r="D104" s="234"/>
      <c r="E104" s="69"/>
      <c r="F104" s="72"/>
      <c r="G104" s="72"/>
      <c r="H104" s="72"/>
      <c r="I104" s="272"/>
      <c r="J104" s="242"/>
    </row>
    <row r="105" spans="1:10" s="46" customFormat="1" ht="34.5">
      <c r="A105" s="59">
        <v>1</v>
      </c>
      <c r="B105" s="241" t="s">
        <v>218</v>
      </c>
      <c r="C105" s="37" t="s">
        <v>63</v>
      </c>
      <c r="D105" s="105">
        <v>2.5</v>
      </c>
      <c r="E105" s="69">
        <v>33.017908380000002</v>
      </c>
      <c r="F105" s="72">
        <f t="shared" ref="F105:F116" si="13">+E105*1.133*1.11*1.012*1.0095/ժ</f>
        <v>42.355735527791737</v>
      </c>
      <c r="G105" s="72">
        <f t="shared" si="12"/>
        <v>105.88933881947935</v>
      </c>
      <c r="H105" s="72"/>
      <c r="I105" s="272"/>
      <c r="J105" s="242"/>
    </row>
    <row r="106" spans="1:10" s="46" customFormat="1" ht="19.5">
      <c r="A106" s="59">
        <v>2</v>
      </c>
      <c r="B106" s="264" t="s">
        <v>336</v>
      </c>
      <c r="C106" s="37" t="s">
        <v>63</v>
      </c>
      <c r="D106" s="280">
        <v>2.5</v>
      </c>
      <c r="E106" s="69">
        <v>12.31922745</v>
      </c>
      <c r="F106" s="72">
        <f t="shared" si="13"/>
        <v>15.803240283232991</v>
      </c>
      <c r="G106" s="72">
        <f t="shared" si="12"/>
        <v>39.50810070808248</v>
      </c>
      <c r="H106" s="72"/>
      <c r="I106" s="272"/>
      <c r="J106" s="242"/>
    </row>
    <row r="107" spans="1:10" s="46" customFormat="1" ht="34.5">
      <c r="A107" s="59">
        <v>3</v>
      </c>
      <c r="B107" s="241" t="s">
        <v>337</v>
      </c>
      <c r="C107" s="37" t="s">
        <v>63</v>
      </c>
      <c r="D107" s="105">
        <v>6.3</v>
      </c>
      <c r="E107" s="69">
        <v>69.376215625200004</v>
      </c>
      <c r="F107" s="72">
        <f t="shared" si="13"/>
        <v>88.996571409712814</v>
      </c>
      <c r="G107" s="72">
        <f t="shared" si="12"/>
        <v>560.67839988119067</v>
      </c>
      <c r="H107" s="72"/>
      <c r="I107" s="272"/>
      <c r="J107" s="242"/>
    </row>
    <row r="108" spans="1:10" s="46" customFormat="1" ht="34.5">
      <c r="A108" s="59">
        <v>4</v>
      </c>
      <c r="B108" s="264" t="s">
        <v>223</v>
      </c>
      <c r="C108" s="37" t="s">
        <v>63</v>
      </c>
      <c r="D108" s="107">
        <v>12.5</v>
      </c>
      <c r="E108" s="69">
        <v>79.469081639999985</v>
      </c>
      <c r="F108" s="72">
        <f t="shared" si="13"/>
        <v>101.94381079024393</v>
      </c>
      <c r="G108" s="72">
        <f t="shared" si="12"/>
        <v>1274.2976348780492</v>
      </c>
      <c r="H108" s="72"/>
      <c r="I108" s="272"/>
      <c r="J108" s="242"/>
    </row>
    <row r="109" spans="1:10" s="46" customFormat="1" ht="34.5">
      <c r="A109" s="59">
        <v>5</v>
      </c>
      <c r="B109" s="264" t="s">
        <v>338</v>
      </c>
      <c r="C109" s="37" t="s">
        <v>63</v>
      </c>
      <c r="D109" s="280">
        <v>1.5</v>
      </c>
      <c r="E109" s="69">
        <v>64.272306899400007</v>
      </c>
      <c r="F109" s="72">
        <f t="shared" si="13"/>
        <v>82.449221236589153</v>
      </c>
      <c r="G109" s="72">
        <f t="shared" si="12"/>
        <v>123.67383185488373</v>
      </c>
      <c r="H109" s="72"/>
      <c r="I109" s="272"/>
      <c r="J109" s="242"/>
    </row>
    <row r="110" spans="1:10" s="46" customFormat="1" ht="34.5">
      <c r="A110" s="59">
        <v>6</v>
      </c>
      <c r="B110" s="264" t="s">
        <v>341</v>
      </c>
      <c r="C110" s="37" t="s">
        <v>63</v>
      </c>
      <c r="D110" s="44">
        <f>2.3*0.2</f>
        <v>0.45999999999999996</v>
      </c>
      <c r="E110" s="69">
        <v>43.638231599999997</v>
      </c>
      <c r="F110" s="72">
        <f t="shared" si="13"/>
        <v>55.979602804571243</v>
      </c>
      <c r="G110" s="72">
        <f t="shared" si="12"/>
        <v>25.75061729010277</v>
      </c>
      <c r="H110" s="72"/>
      <c r="I110" s="272"/>
      <c r="J110" s="242"/>
    </row>
    <row r="111" spans="1:10" s="46" customFormat="1">
      <c r="A111" s="59">
        <v>7</v>
      </c>
      <c r="B111" s="264" t="s">
        <v>105</v>
      </c>
      <c r="C111" s="37" t="s">
        <v>62</v>
      </c>
      <c r="D111" s="56">
        <v>1.2E-2</v>
      </c>
      <c r="E111" s="69">
        <v>545.4</v>
      </c>
      <c r="F111" s="72">
        <f t="shared" si="13"/>
        <v>699.64511049556711</v>
      </c>
      <c r="G111" s="72">
        <f t="shared" si="12"/>
        <v>8.3957413259468048</v>
      </c>
      <c r="H111" s="72"/>
      <c r="I111" s="272"/>
      <c r="J111" s="242"/>
    </row>
    <row r="112" spans="1:10" s="46" customFormat="1">
      <c r="A112" s="59">
        <v>8</v>
      </c>
      <c r="B112" s="264" t="s">
        <v>339</v>
      </c>
      <c r="C112" s="37" t="s">
        <v>62</v>
      </c>
      <c r="D112" s="56">
        <v>0.79349999999999998</v>
      </c>
      <c r="E112" s="69">
        <v>393.9</v>
      </c>
      <c r="F112" s="72">
        <f t="shared" si="13"/>
        <v>505.29924646902072</v>
      </c>
      <c r="G112" s="72">
        <f t="shared" si="12"/>
        <v>400.95495207316793</v>
      </c>
      <c r="H112" s="72"/>
      <c r="I112" s="272"/>
      <c r="J112" s="242"/>
    </row>
    <row r="113" spans="1:10" s="46" customFormat="1" ht="34.5">
      <c r="A113" s="59">
        <v>9</v>
      </c>
      <c r="B113" s="264" t="s">
        <v>340</v>
      </c>
      <c r="C113" s="37" t="s">
        <v>64</v>
      </c>
      <c r="D113" s="44">
        <v>70</v>
      </c>
      <c r="E113" s="69">
        <v>1.00003095</v>
      </c>
      <c r="F113" s="72">
        <f t="shared" si="13"/>
        <v>1.2828506866735188</v>
      </c>
      <c r="G113" s="72">
        <f t="shared" si="12"/>
        <v>89.799548067146318</v>
      </c>
      <c r="H113" s="72"/>
      <c r="I113" s="272"/>
      <c r="J113" s="242"/>
    </row>
    <row r="114" spans="1:10" s="46" customFormat="1" ht="34.5">
      <c r="A114" s="59">
        <v>10</v>
      </c>
      <c r="B114" s="241" t="s">
        <v>134</v>
      </c>
      <c r="C114" s="152" t="s">
        <v>73</v>
      </c>
      <c r="D114" s="107">
        <v>840</v>
      </c>
      <c r="E114" s="69">
        <v>0.87783804450000003</v>
      </c>
      <c r="F114" s="72">
        <f t="shared" si="13"/>
        <v>1.1261002853711315</v>
      </c>
      <c r="G114" s="72">
        <f t="shared" si="12"/>
        <v>945.92423971175049</v>
      </c>
      <c r="H114" s="72"/>
      <c r="I114" s="272"/>
      <c r="J114" s="242"/>
    </row>
    <row r="115" spans="1:10" s="46" customFormat="1">
      <c r="A115" s="59">
        <v>11</v>
      </c>
      <c r="B115" s="264" t="s">
        <v>205</v>
      </c>
      <c r="C115" s="37" t="s">
        <v>57</v>
      </c>
      <c r="D115" s="105">
        <v>20</v>
      </c>
      <c r="E115" s="69">
        <v>0.60599999999999998</v>
      </c>
      <c r="F115" s="72">
        <f t="shared" si="13"/>
        <v>0.77738345610618587</v>
      </c>
      <c r="G115" s="72">
        <f t="shared" ref="G115:G141" si="14">+F115*D115</f>
        <v>15.547669122123718</v>
      </c>
      <c r="H115" s="72"/>
      <c r="I115" s="272"/>
      <c r="J115" s="242"/>
    </row>
    <row r="116" spans="1:10" s="46" customFormat="1">
      <c r="A116" s="59">
        <v>12</v>
      </c>
      <c r="B116" s="264" t="s">
        <v>225</v>
      </c>
      <c r="C116" s="37" t="s">
        <v>57</v>
      </c>
      <c r="D116" s="105">
        <v>5</v>
      </c>
      <c r="E116" s="69">
        <v>6.06</v>
      </c>
      <c r="F116" s="72">
        <f t="shared" si="13"/>
        <v>7.7738345610618582</v>
      </c>
      <c r="G116" s="72">
        <f t="shared" si="14"/>
        <v>38.86917280530929</v>
      </c>
      <c r="H116" s="72"/>
      <c r="I116" s="272"/>
      <c r="J116" s="242"/>
    </row>
    <row r="117" spans="1:10" s="46" customFormat="1">
      <c r="A117" s="59"/>
      <c r="B117" s="265" t="s">
        <v>169</v>
      </c>
      <c r="C117" s="55"/>
      <c r="D117" s="55"/>
      <c r="E117" s="69"/>
      <c r="F117" s="72"/>
      <c r="G117" s="72"/>
      <c r="H117" s="72"/>
      <c r="I117" s="272"/>
      <c r="J117" s="242"/>
    </row>
    <row r="118" spans="1:10" s="46" customFormat="1" ht="51.75">
      <c r="A118" s="59">
        <v>1</v>
      </c>
      <c r="B118" s="244" t="s">
        <v>228</v>
      </c>
      <c r="C118" s="114" t="s">
        <v>52</v>
      </c>
      <c r="D118" s="134">
        <v>950</v>
      </c>
      <c r="E118" s="69">
        <v>0.34522521</v>
      </c>
      <c r="F118" s="72">
        <f t="shared" ref="F118:F128" si="15">+E118*1.133*1.11*1.012*1.0095/ժ</f>
        <v>0.44285869122901617</v>
      </c>
      <c r="G118" s="72">
        <f t="shared" si="14"/>
        <v>420.71575666756536</v>
      </c>
      <c r="H118" s="72"/>
      <c r="I118" s="272"/>
      <c r="J118" s="242"/>
    </row>
    <row r="119" spans="1:10" s="46" customFormat="1">
      <c r="A119" s="59">
        <v>2</v>
      </c>
      <c r="B119" s="264" t="s">
        <v>250</v>
      </c>
      <c r="C119" s="37" t="s">
        <v>57</v>
      </c>
      <c r="D119" s="168">
        <v>190</v>
      </c>
      <c r="E119" s="69">
        <v>1.4810019300000001</v>
      </c>
      <c r="F119" s="72">
        <f t="shared" si="15"/>
        <v>1.8998455426457617</v>
      </c>
      <c r="G119" s="72">
        <f t="shared" si="14"/>
        <v>360.97065310269471</v>
      </c>
      <c r="H119" s="72"/>
      <c r="I119" s="272"/>
      <c r="J119" s="242"/>
    </row>
    <row r="120" spans="1:10" s="46" customFormat="1" ht="34.5">
      <c r="A120" s="59">
        <v>3</v>
      </c>
      <c r="B120" s="244" t="s">
        <v>246</v>
      </c>
      <c r="C120" s="39" t="s">
        <v>52</v>
      </c>
      <c r="D120" s="107">
        <v>950</v>
      </c>
      <c r="E120" s="69">
        <v>7.5383130000000007E-2</v>
      </c>
      <c r="F120" s="72">
        <f t="shared" si="15"/>
        <v>9.6702307147692915E-2</v>
      </c>
      <c r="G120" s="72">
        <f t="shared" si="14"/>
        <v>91.867191790308269</v>
      </c>
      <c r="H120" s="72"/>
      <c r="I120" s="272"/>
      <c r="J120" s="242"/>
    </row>
    <row r="121" spans="1:10" s="46" customFormat="1" ht="34.5">
      <c r="A121" s="59">
        <v>4</v>
      </c>
      <c r="B121" s="264" t="s">
        <v>247</v>
      </c>
      <c r="C121" s="37" t="s">
        <v>57</v>
      </c>
      <c r="D121" s="168">
        <v>190</v>
      </c>
      <c r="E121" s="69">
        <v>7.8789747000000006</v>
      </c>
      <c r="F121" s="72">
        <f t="shared" si="15"/>
        <v>10.107235285246205</v>
      </c>
      <c r="G121" s="72">
        <f t="shared" si="14"/>
        <v>1920.3747041967788</v>
      </c>
      <c r="H121" s="72"/>
      <c r="I121" s="272"/>
      <c r="J121" s="242"/>
    </row>
    <row r="122" spans="1:10" s="46" customFormat="1">
      <c r="A122" s="59">
        <v>5</v>
      </c>
      <c r="B122" s="264" t="s">
        <v>251</v>
      </c>
      <c r="C122" s="37" t="s">
        <v>57</v>
      </c>
      <c r="D122" s="168">
        <v>190</v>
      </c>
      <c r="E122" s="69">
        <v>1.4810019300000001</v>
      </c>
      <c r="F122" s="72">
        <f t="shared" si="15"/>
        <v>1.8998455426457617</v>
      </c>
      <c r="G122" s="72">
        <f t="shared" si="14"/>
        <v>360.97065310269471</v>
      </c>
      <c r="H122" s="72"/>
      <c r="I122" s="272"/>
      <c r="J122" s="242"/>
    </row>
    <row r="123" spans="1:10" s="46" customFormat="1" ht="51.75">
      <c r="A123" s="59">
        <v>6</v>
      </c>
      <c r="B123" s="264" t="s">
        <v>248</v>
      </c>
      <c r="C123" s="37" t="s">
        <v>57</v>
      </c>
      <c r="D123" s="168">
        <v>190</v>
      </c>
      <c r="E123" s="69">
        <v>2.8976546999999999</v>
      </c>
      <c r="F123" s="72">
        <f t="shared" si="15"/>
        <v>3.7171432760533549</v>
      </c>
      <c r="G123" s="72">
        <f t="shared" si="14"/>
        <v>706.25722245013742</v>
      </c>
      <c r="H123" s="72"/>
      <c r="I123" s="272"/>
      <c r="J123" s="242"/>
    </row>
    <row r="124" spans="1:10" s="46" customFormat="1" ht="34.5">
      <c r="A124" s="59">
        <v>7</v>
      </c>
      <c r="B124" s="264" t="s">
        <v>249</v>
      </c>
      <c r="C124" s="37" t="s">
        <v>57</v>
      </c>
      <c r="D124" s="168">
        <v>190</v>
      </c>
      <c r="E124" s="69">
        <v>2.2916547</v>
      </c>
      <c r="F124" s="72">
        <f t="shared" si="15"/>
        <v>2.9397598199471688</v>
      </c>
      <c r="G124" s="72">
        <f t="shared" si="14"/>
        <v>558.55436578996205</v>
      </c>
      <c r="H124" s="72"/>
      <c r="I124" s="272"/>
      <c r="J124" s="242"/>
    </row>
    <row r="125" spans="1:10" s="46" customFormat="1">
      <c r="A125" s="59">
        <v>8</v>
      </c>
      <c r="B125" s="264" t="s">
        <v>264</v>
      </c>
      <c r="C125" s="37" t="s">
        <v>57</v>
      </c>
      <c r="D125" s="168">
        <v>190</v>
      </c>
      <c r="E125" s="69">
        <v>1.2992019299999999</v>
      </c>
      <c r="F125" s="72">
        <f t="shared" si="15"/>
        <v>1.6666305058139055</v>
      </c>
      <c r="G125" s="72">
        <f t="shared" si="14"/>
        <v>316.65979610464206</v>
      </c>
      <c r="H125" s="72"/>
      <c r="I125" s="272"/>
      <c r="J125" s="242"/>
    </row>
    <row r="126" spans="1:10" s="46" customFormat="1">
      <c r="A126" s="59">
        <v>9</v>
      </c>
      <c r="B126" s="264" t="s">
        <v>252</v>
      </c>
      <c r="C126" s="37" t="s">
        <v>57</v>
      </c>
      <c r="D126" s="168">
        <v>190</v>
      </c>
      <c r="E126" s="69">
        <v>1.7234019300000001</v>
      </c>
      <c r="F126" s="72">
        <f t="shared" si="15"/>
        <v>2.2107989250882363</v>
      </c>
      <c r="G126" s="72">
        <f t="shared" si="14"/>
        <v>420.05179576676488</v>
      </c>
      <c r="H126" s="72"/>
      <c r="I126" s="272"/>
      <c r="J126" s="242"/>
    </row>
    <row r="127" spans="1:10" s="46" customFormat="1">
      <c r="A127" s="59">
        <v>10</v>
      </c>
      <c r="B127" s="264" t="s">
        <v>332</v>
      </c>
      <c r="C127" s="37" t="s">
        <v>57</v>
      </c>
      <c r="D127" s="168">
        <v>190</v>
      </c>
      <c r="E127" s="69">
        <v>1.4810019300000001</v>
      </c>
      <c r="F127" s="72">
        <f t="shared" si="15"/>
        <v>1.8998455426457617</v>
      </c>
      <c r="G127" s="72">
        <f t="shared" si="14"/>
        <v>360.97065310269471</v>
      </c>
      <c r="H127" s="72"/>
      <c r="I127" s="272"/>
      <c r="J127" s="242"/>
    </row>
    <row r="128" spans="1:10" s="46" customFormat="1" ht="34.5">
      <c r="A128" s="59">
        <v>11</v>
      </c>
      <c r="B128" s="244" t="s">
        <v>233</v>
      </c>
      <c r="C128" s="114" t="s">
        <v>52</v>
      </c>
      <c r="D128" s="134">
        <v>570</v>
      </c>
      <c r="E128" s="69">
        <v>0.47500530000000002</v>
      </c>
      <c r="F128" s="72">
        <f t="shared" si="15"/>
        <v>0.60934201614316108</v>
      </c>
      <c r="G128" s="72">
        <f t="shared" si="14"/>
        <v>347.32494920160184</v>
      </c>
      <c r="H128" s="72"/>
      <c r="I128" s="272"/>
      <c r="J128" s="242"/>
    </row>
    <row r="129" spans="1:10" s="46" customFormat="1">
      <c r="A129" s="59">
        <v>12</v>
      </c>
      <c r="B129" s="263" t="s">
        <v>334</v>
      </c>
      <c r="C129" s="234"/>
      <c r="D129" s="234"/>
      <c r="E129" s="69"/>
      <c r="F129" s="72"/>
      <c r="G129" s="72"/>
      <c r="H129" s="72"/>
      <c r="I129" s="272"/>
      <c r="J129" s="242"/>
    </row>
    <row r="130" spans="1:10" s="46" customFormat="1">
      <c r="A130" s="59"/>
      <c r="B130" s="263" t="s">
        <v>60</v>
      </c>
      <c r="C130" s="234"/>
      <c r="D130" s="234"/>
      <c r="E130" s="69"/>
      <c r="F130" s="72"/>
      <c r="G130" s="72"/>
      <c r="H130" s="72"/>
      <c r="I130" s="272"/>
      <c r="J130" s="242"/>
    </row>
    <row r="131" spans="1:10" s="46" customFormat="1">
      <c r="A131" s="59">
        <v>1</v>
      </c>
      <c r="B131" s="244" t="s">
        <v>253</v>
      </c>
      <c r="C131" s="114" t="s">
        <v>52</v>
      </c>
      <c r="D131" s="134">
        <v>450</v>
      </c>
      <c r="E131" s="69">
        <v>0.33</v>
      </c>
      <c r="F131" s="72">
        <f t="shared" ref="F131:F144" si="16">+E131*1.133*1.11*1.012*1.0095/ժ</f>
        <v>0.42332762461227941</v>
      </c>
      <c r="G131" s="72">
        <f t="shared" si="14"/>
        <v>190.49743107552572</v>
      </c>
      <c r="H131" s="72"/>
      <c r="I131" s="272"/>
      <c r="J131" s="242"/>
    </row>
    <row r="132" spans="1:10" s="46" customFormat="1" ht="51.75">
      <c r="A132" s="59">
        <v>2</v>
      </c>
      <c r="B132" s="241" t="s">
        <v>267</v>
      </c>
      <c r="C132" s="59" t="s">
        <v>63</v>
      </c>
      <c r="D132" s="107">
        <v>27</v>
      </c>
      <c r="E132" s="69">
        <v>8.3267838000000012</v>
      </c>
      <c r="F132" s="72">
        <f t="shared" si="16"/>
        <v>10.681689717315184</v>
      </c>
      <c r="G132" s="72">
        <f t="shared" si="14"/>
        <v>288.40562236750998</v>
      </c>
      <c r="H132" s="72"/>
      <c r="I132" s="272"/>
      <c r="J132" s="242"/>
    </row>
    <row r="133" spans="1:10" s="46" customFormat="1" ht="34.5">
      <c r="A133" s="59">
        <v>3</v>
      </c>
      <c r="B133" s="241" t="s">
        <v>265</v>
      </c>
      <c r="C133" s="59" t="s">
        <v>63</v>
      </c>
      <c r="D133" s="107">
        <v>27</v>
      </c>
      <c r="E133" s="69">
        <v>4.5674383829999998</v>
      </c>
      <c r="F133" s="72">
        <f t="shared" si="16"/>
        <v>5.8591601249646672</v>
      </c>
      <c r="G133" s="72">
        <f t="shared" si="14"/>
        <v>158.19732337404602</v>
      </c>
      <c r="H133" s="72"/>
      <c r="I133" s="272"/>
      <c r="J133" s="242"/>
    </row>
    <row r="134" spans="1:10" s="46" customFormat="1" ht="34.5">
      <c r="A134" s="59">
        <v>4</v>
      </c>
      <c r="B134" s="241" t="s">
        <v>189</v>
      </c>
      <c r="C134" s="59" t="s">
        <v>63</v>
      </c>
      <c r="D134" s="107">
        <v>178.2</v>
      </c>
      <c r="E134" s="69">
        <v>0.73806371699999995</v>
      </c>
      <c r="F134" s="72">
        <f t="shared" si="16"/>
        <v>0.94679624281854424</v>
      </c>
      <c r="G134" s="72">
        <f t="shared" si="14"/>
        <v>168.71909047026458</v>
      </c>
      <c r="H134" s="72"/>
      <c r="I134" s="272"/>
      <c r="J134" s="242"/>
    </row>
    <row r="135" spans="1:10" s="46" customFormat="1" ht="34.5">
      <c r="A135" s="59">
        <v>5</v>
      </c>
      <c r="B135" s="241" t="s">
        <v>269</v>
      </c>
      <c r="C135" s="59" t="s">
        <v>63</v>
      </c>
      <c r="D135" s="107">
        <v>12.5</v>
      </c>
      <c r="E135" s="69">
        <v>4.5271451999999996</v>
      </c>
      <c r="F135" s="72">
        <f t="shared" si="16"/>
        <v>5.8074715872450975</v>
      </c>
      <c r="G135" s="72">
        <f t="shared" si="14"/>
        <v>72.593394840563718</v>
      </c>
      <c r="H135" s="72"/>
      <c r="I135" s="272"/>
      <c r="J135" s="242"/>
    </row>
    <row r="136" spans="1:10" s="46" customFormat="1" ht="34.5">
      <c r="A136" s="59">
        <v>6</v>
      </c>
      <c r="B136" s="241" t="s">
        <v>255</v>
      </c>
      <c r="C136" s="59" t="s">
        <v>63</v>
      </c>
      <c r="D136" s="107">
        <v>118.8</v>
      </c>
      <c r="E136" s="69">
        <v>0.54232728689999998</v>
      </c>
      <c r="F136" s="72">
        <f t="shared" si="16"/>
        <v>0.69570340038120959</v>
      </c>
      <c r="G136" s="72">
        <f t="shared" si="14"/>
        <v>82.649563965287697</v>
      </c>
      <c r="H136" s="72"/>
      <c r="I136" s="272"/>
      <c r="J136" s="242"/>
    </row>
    <row r="137" spans="1:10" s="46" customFormat="1" ht="34.5">
      <c r="A137" s="59">
        <v>7</v>
      </c>
      <c r="B137" s="241" t="s">
        <v>270</v>
      </c>
      <c r="C137" s="59" t="s">
        <v>63</v>
      </c>
      <c r="D137" s="107">
        <v>8.3000000000000007</v>
      </c>
      <c r="E137" s="69">
        <v>2.5669380000000004</v>
      </c>
      <c r="F137" s="72">
        <f t="shared" si="16"/>
        <v>3.2928962608090768</v>
      </c>
      <c r="G137" s="72">
        <f t="shared" si="14"/>
        <v>27.33103896471534</v>
      </c>
      <c r="H137" s="72"/>
      <c r="I137" s="272"/>
      <c r="J137" s="242"/>
    </row>
    <row r="138" spans="1:10" s="46" customFormat="1" ht="19.5">
      <c r="A138" s="59">
        <v>8</v>
      </c>
      <c r="B138" s="241" t="s">
        <v>271</v>
      </c>
      <c r="C138" s="59" t="s">
        <v>63</v>
      </c>
      <c r="D138" s="107">
        <v>9.8000000000000007</v>
      </c>
      <c r="E138" s="69">
        <v>2.5669380000000004</v>
      </c>
      <c r="F138" s="72">
        <f t="shared" si="16"/>
        <v>3.2928962608090768</v>
      </c>
      <c r="G138" s="72">
        <f t="shared" si="14"/>
        <v>32.270383355928956</v>
      </c>
      <c r="H138" s="72"/>
      <c r="I138" s="272"/>
      <c r="J138" s="242"/>
    </row>
    <row r="139" spans="1:10" s="46" customFormat="1" ht="19.5">
      <c r="A139" s="59">
        <v>9</v>
      </c>
      <c r="B139" s="243" t="s">
        <v>192</v>
      </c>
      <c r="C139" s="152" t="s">
        <v>63</v>
      </c>
      <c r="D139" s="107">
        <v>12.4</v>
      </c>
      <c r="E139" s="69">
        <v>4.7432862</v>
      </c>
      <c r="F139" s="72">
        <f t="shared" si="16"/>
        <v>6.0847396360672894</v>
      </c>
      <c r="G139" s="72">
        <f t="shared" si="14"/>
        <v>75.450771487234391</v>
      </c>
      <c r="H139" s="72"/>
      <c r="I139" s="272"/>
      <c r="J139" s="242"/>
    </row>
    <row r="140" spans="1:10" s="46" customFormat="1" ht="34.5">
      <c r="A140" s="59">
        <v>10</v>
      </c>
      <c r="B140" s="243" t="s">
        <v>256</v>
      </c>
      <c r="C140" s="37" t="s">
        <v>63</v>
      </c>
      <c r="D140" s="107">
        <v>40.700000000000003</v>
      </c>
      <c r="E140" s="69">
        <v>4.7432862</v>
      </c>
      <c r="F140" s="72">
        <f t="shared" si="16"/>
        <v>6.0847396360672894</v>
      </c>
      <c r="G140" s="72">
        <f t="shared" si="14"/>
        <v>247.64890318793869</v>
      </c>
      <c r="H140" s="72"/>
      <c r="I140" s="272"/>
      <c r="J140" s="242"/>
    </row>
    <row r="141" spans="1:10" s="46" customFormat="1" ht="34.5">
      <c r="A141" s="59">
        <v>11</v>
      </c>
      <c r="B141" s="245" t="s">
        <v>257</v>
      </c>
      <c r="C141" s="59" t="s">
        <v>63</v>
      </c>
      <c r="D141" s="237">
        <v>278.10000000000002</v>
      </c>
      <c r="E141" s="69">
        <v>0.35190995999999997</v>
      </c>
      <c r="F141" s="72">
        <f t="shared" si="16"/>
        <v>0.45143396195212809</v>
      </c>
      <c r="G141" s="72">
        <f t="shared" si="14"/>
        <v>125.54378481888683</v>
      </c>
      <c r="H141" s="72"/>
      <c r="I141" s="272"/>
      <c r="J141" s="242"/>
    </row>
    <row r="142" spans="1:10" s="46" customFormat="1" ht="34.5">
      <c r="A142" s="59">
        <v>12</v>
      </c>
      <c r="B142" s="245" t="s">
        <v>274</v>
      </c>
      <c r="C142" s="59" t="s">
        <v>63</v>
      </c>
      <c r="D142" s="283">
        <v>39.700000000000003</v>
      </c>
      <c r="E142" s="69">
        <v>4.0257259200000002</v>
      </c>
      <c r="F142" s="72">
        <f t="shared" si="16"/>
        <v>5.1642454274354046</v>
      </c>
      <c r="G142" s="72">
        <f t="shared" ref="G142:G163" si="17">+F142*D142</f>
        <v>205.02054346918558</v>
      </c>
      <c r="H142" s="72"/>
      <c r="I142" s="272"/>
      <c r="J142" s="242"/>
    </row>
    <row r="143" spans="1:10" s="46" customFormat="1" ht="34.5">
      <c r="A143" s="59">
        <v>13</v>
      </c>
      <c r="B143" s="243" t="s">
        <v>262</v>
      </c>
      <c r="C143" s="37" t="s">
        <v>64</v>
      </c>
      <c r="D143" s="107">
        <v>270</v>
      </c>
      <c r="E143" s="69">
        <v>1.2382803119999997</v>
      </c>
      <c r="F143" s="72">
        <f t="shared" si="16"/>
        <v>1.5884795851003397</v>
      </c>
      <c r="G143" s="72">
        <f t="shared" si="17"/>
        <v>428.88948797709173</v>
      </c>
      <c r="H143" s="72"/>
      <c r="I143" s="272"/>
      <c r="J143" s="242"/>
    </row>
    <row r="144" spans="1:10" s="46" customFormat="1" ht="34.5">
      <c r="A144" s="59">
        <v>14</v>
      </c>
      <c r="B144" s="243" t="s">
        <v>273</v>
      </c>
      <c r="C144" s="37" t="s">
        <v>64</v>
      </c>
      <c r="D144" s="72">
        <v>270</v>
      </c>
      <c r="E144" s="69">
        <v>2.5944714357000001</v>
      </c>
      <c r="F144" s="72">
        <f t="shared" si="16"/>
        <v>3.3282164545433064</v>
      </c>
      <c r="G144" s="72">
        <f t="shared" si="17"/>
        <v>898.61844272669271</v>
      </c>
      <c r="H144" s="72"/>
      <c r="I144" s="272"/>
      <c r="J144" s="242"/>
    </row>
    <row r="145" spans="1:10" s="46" customFormat="1">
      <c r="A145" s="59"/>
      <c r="B145" s="265" t="s">
        <v>169</v>
      </c>
      <c r="C145" s="55"/>
      <c r="D145" s="55"/>
      <c r="E145" s="69"/>
      <c r="F145" s="72"/>
      <c r="G145" s="72"/>
      <c r="H145" s="72"/>
      <c r="I145" s="272"/>
      <c r="J145" s="242"/>
    </row>
    <row r="146" spans="1:10" s="46" customFormat="1" ht="51.75">
      <c r="A146" s="59">
        <v>1</v>
      </c>
      <c r="B146" s="244" t="s">
        <v>228</v>
      </c>
      <c r="C146" s="114" t="s">
        <v>52</v>
      </c>
      <c r="D146" s="134">
        <v>225</v>
      </c>
      <c r="E146" s="69">
        <v>0.34522521</v>
      </c>
      <c r="F146" s="72">
        <f t="shared" ref="F146:F159" si="18">+E146*1.133*1.11*1.012*1.0095/ժ</f>
        <v>0.44285869122901617</v>
      </c>
      <c r="G146" s="72">
        <f t="shared" si="17"/>
        <v>99.643205526528632</v>
      </c>
      <c r="H146" s="72"/>
      <c r="I146" s="272"/>
      <c r="J146" s="242"/>
    </row>
    <row r="147" spans="1:10" s="46" customFormat="1" ht="34.5">
      <c r="A147" s="59">
        <v>2</v>
      </c>
      <c r="B147" s="264" t="s">
        <v>275</v>
      </c>
      <c r="C147" s="37" t="s">
        <v>57</v>
      </c>
      <c r="D147" s="168">
        <v>45</v>
      </c>
      <c r="E147" s="69">
        <v>2.5112019299999999</v>
      </c>
      <c r="F147" s="72">
        <f t="shared" si="18"/>
        <v>3.2213974180262777</v>
      </c>
      <c r="G147" s="72">
        <f t="shared" si="17"/>
        <v>144.96288381118251</v>
      </c>
      <c r="H147" s="72"/>
      <c r="I147" s="272"/>
      <c r="J147" s="242"/>
    </row>
    <row r="148" spans="1:10" s="46" customFormat="1">
      <c r="A148" s="59">
        <v>3</v>
      </c>
      <c r="B148" s="264" t="s">
        <v>250</v>
      </c>
      <c r="C148" s="37" t="s">
        <v>57</v>
      </c>
      <c r="D148" s="168">
        <v>45</v>
      </c>
      <c r="E148" s="69">
        <v>1.4810019300000001</v>
      </c>
      <c r="F148" s="72">
        <f t="shared" si="18"/>
        <v>1.8998455426457617</v>
      </c>
      <c r="G148" s="72">
        <f t="shared" si="17"/>
        <v>85.493049419059275</v>
      </c>
      <c r="H148" s="72"/>
      <c r="I148" s="272"/>
      <c r="J148" s="242"/>
    </row>
    <row r="149" spans="1:10" s="46" customFormat="1" ht="34.5">
      <c r="A149" s="59">
        <v>4</v>
      </c>
      <c r="B149" s="244" t="s">
        <v>246</v>
      </c>
      <c r="C149" s="39" t="s">
        <v>52</v>
      </c>
      <c r="D149" s="107">
        <v>225</v>
      </c>
      <c r="E149" s="69">
        <v>7.5383130000000007E-2</v>
      </c>
      <c r="F149" s="72">
        <f t="shared" si="18"/>
        <v>9.6702307147692915E-2</v>
      </c>
      <c r="G149" s="72">
        <f t="shared" si="17"/>
        <v>21.758019108230904</v>
      </c>
      <c r="H149" s="72"/>
      <c r="I149" s="272"/>
      <c r="J149" s="242"/>
    </row>
    <row r="150" spans="1:10" s="46" customFormat="1" ht="34.5">
      <c r="A150" s="59">
        <v>5</v>
      </c>
      <c r="B150" s="264" t="s">
        <v>247</v>
      </c>
      <c r="C150" s="37" t="s">
        <v>57</v>
      </c>
      <c r="D150" s="168">
        <v>45</v>
      </c>
      <c r="E150" s="69">
        <v>7.8789747000000006</v>
      </c>
      <c r="F150" s="72">
        <f t="shared" si="18"/>
        <v>10.107235285246205</v>
      </c>
      <c r="G150" s="72">
        <f t="shared" si="17"/>
        <v>454.82558783607919</v>
      </c>
      <c r="H150" s="72"/>
      <c r="I150" s="272"/>
      <c r="J150" s="242"/>
    </row>
    <row r="151" spans="1:10" s="46" customFormat="1">
      <c r="A151" s="59">
        <v>6</v>
      </c>
      <c r="B151" s="264" t="s">
        <v>251</v>
      </c>
      <c r="C151" s="37" t="s">
        <v>57</v>
      </c>
      <c r="D151" s="168">
        <v>90</v>
      </c>
      <c r="E151" s="69">
        <v>1.4810019300000001</v>
      </c>
      <c r="F151" s="72">
        <f t="shared" si="18"/>
        <v>1.8998455426457617</v>
      </c>
      <c r="G151" s="72">
        <f t="shared" si="17"/>
        <v>170.98609883811855</v>
      </c>
      <c r="H151" s="72"/>
      <c r="I151" s="272"/>
      <c r="J151" s="242"/>
    </row>
    <row r="152" spans="1:10" s="46" customFormat="1" ht="51.75">
      <c r="A152" s="59">
        <v>7</v>
      </c>
      <c r="B152" s="264" t="s">
        <v>248</v>
      </c>
      <c r="C152" s="37" t="s">
        <v>57</v>
      </c>
      <c r="D152" s="168">
        <v>45</v>
      </c>
      <c r="E152" s="69">
        <v>2.8976546999999999</v>
      </c>
      <c r="F152" s="72">
        <f t="shared" si="18"/>
        <v>3.7171432760533549</v>
      </c>
      <c r="G152" s="72">
        <f t="shared" si="17"/>
        <v>167.27144742240097</v>
      </c>
      <c r="H152" s="72"/>
      <c r="I152" s="272"/>
      <c r="J152" s="242"/>
    </row>
    <row r="153" spans="1:10" s="46" customFormat="1" ht="34.5">
      <c r="A153" s="59">
        <v>8</v>
      </c>
      <c r="B153" s="264" t="s">
        <v>249</v>
      </c>
      <c r="C153" s="37" t="s">
        <v>57</v>
      </c>
      <c r="D153" s="168">
        <v>45</v>
      </c>
      <c r="E153" s="69">
        <v>2.2916547</v>
      </c>
      <c r="F153" s="72">
        <f t="shared" si="18"/>
        <v>2.9397598199471688</v>
      </c>
      <c r="G153" s="72">
        <f t="shared" si="17"/>
        <v>132.2891918976226</v>
      </c>
      <c r="H153" s="72"/>
      <c r="I153" s="272"/>
      <c r="J153" s="242"/>
    </row>
    <row r="154" spans="1:10" s="46" customFormat="1">
      <c r="A154" s="59">
        <v>9</v>
      </c>
      <c r="B154" s="264" t="s">
        <v>276</v>
      </c>
      <c r="C154" s="37" t="s">
        <v>57</v>
      </c>
      <c r="D154" s="168">
        <v>45</v>
      </c>
      <c r="E154" s="69">
        <v>1.2992019299999999</v>
      </c>
      <c r="F154" s="72">
        <f t="shared" si="18"/>
        <v>1.6666305058139055</v>
      </c>
      <c r="G154" s="72">
        <f t="shared" si="17"/>
        <v>74.998372761625745</v>
      </c>
      <c r="H154" s="72"/>
      <c r="I154" s="272"/>
      <c r="J154" s="242"/>
    </row>
    <row r="155" spans="1:10" s="46" customFormat="1">
      <c r="A155" s="59">
        <v>10</v>
      </c>
      <c r="B155" s="264" t="s">
        <v>252</v>
      </c>
      <c r="C155" s="37" t="s">
        <v>57</v>
      </c>
      <c r="D155" s="168">
        <v>45</v>
      </c>
      <c r="E155" s="69">
        <v>1.7234019300000001</v>
      </c>
      <c r="F155" s="72">
        <f t="shared" si="18"/>
        <v>2.2107989250882363</v>
      </c>
      <c r="G155" s="72">
        <f t="shared" si="17"/>
        <v>99.485951628970639</v>
      </c>
      <c r="H155" s="72"/>
      <c r="I155" s="272"/>
      <c r="J155" s="242"/>
    </row>
    <row r="156" spans="1:10" s="46" customFormat="1">
      <c r="A156" s="59">
        <v>11</v>
      </c>
      <c r="B156" s="264" t="s">
        <v>332</v>
      </c>
      <c r="C156" s="37" t="s">
        <v>57</v>
      </c>
      <c r="D156" s="168">
        <v>45</v>
      </c>
      <c r="E156" s="69">
        <v>1.4810019300000001</v>
      </c>
      <c r="F156" s="72">
        <f t="shared" si="18"/>
        <v>1.8998455426457617</v>
      </c>
      <c r="G156" s="72">
        <f t="shared" si="17"/>
        <v>85.493049419059275</v>
      </c>
      <c r="H156" s="72"/>
      <c r="I156" s="272"/>
      <c r="J156" s="242"/>
    </row>
    <row r="157" spans="1:10" s="46" customFormat="1">
      <c r="A157" s="59">
        <v>12</v>
      </c>
      <c r="B157" s="243" t="s">
        <v>236</v>
      </c>
      <c r="C157" s="281" t="s">
        <v>57</v>
      </c>
      <c r="D157" s="230">
        <v>45</v>
      </c>
      <c r="E157" s="69">
        <v>49.856812199999993</v>
      </c>
      <c r="F157" s="72">
        <f t="shared" si="18"/>
        <v>63.956866301110622</v>
      </c>
      <c r="G157" s="72">
        <f t="shared" si="17"/>
        <v>2878.0589835499782</v>
      </c>
      <c r="H157" s="72"/>
      <c r="I157" s="272"/>
      <c r="J157" s="242"/>
    </row>
    <row r="158" spans="1:10" s="46" customFormat="1" ht="34.5">
      <c r="A158" s="59">
        <v>13</v>
      </c>
      <c r="B158" s="244" t="s">
        <v>233</v>
      </c>
      <c r="C158" s="114" t="s">
        <v>52</v>
      </c>
      <c r="D158" s="134">
        <v>135</v>
      </c>
      <c r="E158" s="69">
        <v>0.47500530000000002</v>
      </c>
      <c r="F158" s="72">
        <f t="shared" si="18"/>
        <v>0.60934201614316108</v>
      </c>
      <c r="G158" s="72">
        <f t="shared" si="17"/>
        <v>82.261172179326749</v>
      </c>
      <c r="H158" s="72"/>
      <c r="I158" s="272"/>
      <c r="J158" s="242"/>
    </row>
    <row r="159" spans="1:10" s="46" customFormat="1" ht="19.5">
      <c r="A159" s="59">
        <v>14</v>
      </c>
      <c r="B159" s="264" t="s">
        <v>94</v>
      </c>
      <c r="C159" s="37" t="s">
        <v>63</v>
      </c>
      <c r="D159" s="105">
        <v>5.8</v>
      </c>
      <c r="E159" s="69">
        <v>12.31922745</v>
      </c>
      <c r="F159" s="72">
        <f t="shared" si="18"/>
        <v>15.803240283232991</v>
      </c>
      <c r="G159" s="72">
        <f t="shared" si="17"/>
        <v>91.658793642751348</v>
      </c>
      <c r="H159" s="72"/>
      <c r="I159" s="272"/>
      <c r="J159" s="242"/>
    </row>
    <row r="160" spans="1:10" s="46" customFormat="1">
      <c r="A160" s="59"/>
      <c r="B160" s="265" t="s">
        <v>238</v>
      </c>
      <c r="C160" s="55"/>
      <c r="D160" s="55"/>
      <c r="E160" s="69"/>
      <c r="F160" s="72"/>
      <c r="G160" s="72"/>
      <c r="H160" s="72"/>
      <c r="I160" s="272"/>
      <c r="J160" s="242"/>
    </row>
    <row r="161" spans="1:13" s="46" customFormat="1" ht="34.5">
      <c r="A161" s="59">
        <v>1</v>
      </c>
      <c r="B161" s="252" t="s">
        <v>240</v>
      </c>
      <c r="C161" s="253" t="s">
        <v>52</v>
      </c>
      <c r="D161" s="254">
        <v>100</v>
      </c>
      <c r="E161" s="69">
        <v>1.0267752000000001</v>
      </c>
      <c r="F161" s="72">
        <f t="shared" ref="F161:F166" si="19">+E161*1.133*1.11*1.012*1.0095/ժ</f>
        <v>1.3171585043236311</v>
      </c>
      <c r="G161" s="72">
        <f t="shared" si="17"/>
        <v>131.71585043236311</v>
      </c>
      <c r="H161" s="72"/>
      <c r="I161" s="272"/>
      <c r="J161" s="242"/>
    </row>
    <row r="162" spans="1:13" s="46" customFormat="1">
      <c r="A162" s="59">
        <v>2</v>
      </c>
      <c r="B162" s="243" t="s">
        <v>242</v>
      </c>
      <c r="C162" s="37" t="s">
        <v>52</v>
      </c>
      <c r="D162" s="107">
        <v>50</v>
      </c>
      <c r="E162" s="69">
        <v>2.6941017997500003</v>
      </c>
      <c r="F162" s="72">
        <f t="shared" si="19"/>
        <v>3.4560233798540443</v>
      </c>
      <c r="G162" s="72">
        <f t="shared" si="17"/>
        <v>172.8011689927022</v>
      </c>
      <c r="H162" s="72"/>
      <c r="I162" s="272"/>
      <c r="J162" s="242"/>
    </row>
    <row r="163" spans="1:13" s="46" customFormat="1" ht="34.5">
      <c r="A163" s="59">
        <v>3</v>
      </c>
      <c r="B163" s="243" t="s">
        <v>245</v>
      </c>
      <c r="C163" s="37" t="s">
        <v>52</v>
      </c>
      <c r="D163" s="107">
        <v>50</v>
      </c>
      <c r="E163" s="69">
        <v>9.6631017997499988</v>
      </c>
      <c r="F163" s="72">
        <f t="shared" si="19"/>
        <v>12.39593312507518</v>
      </c>
      <c r="G163" s="72">
        <f t="shared" si="17"/>
        <v>619.79665625375901</v>
      </c>
      <c r="H163" s="72"/>
      <c r="I163" s="272"/>
      <c r="J163" s="242"/>
    </row>
    <row r="164" spans="1:13" s="46" customFormat="1" ht="34.5">
      <c r="A164" s="59">
        <v>4</v>
      </c>
      <c r="B164" s="243" t="s">
        <v>278</v>
      </c>
      <c r="C164" s="39" t="s">
        <v>52</v>
      </c>
      <c r="D164" s="107">
        <v>20</v>
      </c>
      <c r="E164" s="69">
        <v>0.76366188000000002</v>
      </c>
      <c r="F164" s="72">
        <f t="shared" si="19"/>
        <v>0.9796338474768107</v>
      </c>
      <c r="G164" s="72">
        <f>+F164*D164</f>
        <v>19.592676949536212</v>
      </c>
      <c r="H164" s="72"/>
      <c r="I164" s="272"/>
      <c r="J164" s="242"/>
    </row>
    <row r="165" spans="1:13" s="46" customFormat="1" ht="34.5">
      <c r="A165" s="59">
        <v>5</v>
      </c>
      <c r="B165" s="243" t="s">
        <v>280</v>
      </c>
      <c r="C165" s="39" t="s">
        <v>52</v>
      </c>
      <c r="D165" s="107">
        <v>20</v>
      </c>
      <c r="E165" s="69">
        <v>17.758500000000002</v>
      </c>
      <c r="F165" s="72">
        <f t="shared" si="19"/>
        <v>22.78079885356717</v>
      </c>
      <c r="G165" s="72">
        <f>+F165*D165</f>
        <v>455.61597707134342</v>
      </c>
      <c r="H165" s="72"/>
      <c r="I165" s="272"/>
      <c r="J165" s="242"/>
    </row>
    <row r="166" spans="1:13" s="46" customFormat="1" ht="34.5">
      <c r="A166" s="59">
        <v>6</v>
      </c>
      <c r="B166" s="264" t="s">
        <v>281</v>
      </c>
      <c r="C166" s="37" t="s">
        <v>87</v>
      </c>
      <c r="D166" s="105">
        <f>0.219*3.14*20</f>
        <v>13.753200000000001</v>
      </c>
      <c r="E166" s="69">
        <v>1.2351013200000001</v>
      </c>
      <c r="F166" s="72">
        <f t="shared" si="19"/>
        <v>1.5844015392457296</v>
      </c>
      <c r="G166" s="72">
        <f>+F166*D166</f>
        <v>21.790591249554371</v>
      </c>
      <c r="H166" s="72"/>
      <c r="I166" s="272"/>
      <c r="J166" s="242"/>
    </row>
    <row r="167" spans="1:13" s="251" customFormat="1">
      <c r="A167" s="247"/>
      <c r="B167" s="248" t="s">
        <v>33</v>
      </c>
      <c r="C167" s="247"/>
      <c r="D167" s="249"/>
      <c r="E167" s="250"/>
      <c r="F167" s="250"/>
      <c r="G167" s="250">
        <f>SUM(G9:G166)</f>
        <v>25026.655349276683</v>
      </c>
      <c r="H167" s="249">
        <f>+G167*100/$G$173</f>
        <v>100</v>
      </c>
      <c r="I167" s="274"/>
      <c r="J167" s="269"/>
      <c r="K167" s="251">
        <f>+J167*1.11*1.133</f>
        <v>0</v>
      </c>
    </row>
    <row r="168" spans="1:13" s="46" customFormat="1">
      <c r="A168" s="59"/>
      <c r="B168" s="255" t="s">
        <v>33</v>
      </c>
      <c r="C168" s="73"/>
      <c r="D168" s="72"/>
      <c r="E168" s="74"/>
      <c r="F168" s="72"/>
      <c r="G168" s="268">
        <f>+G167</f>
        <v>25026.655349276683</v>
      </c>
      <c r="H168" s="284" t="e">
        <f>+#REF!+#REF!+#REF!+#REF!+#REF!+H167+#REF!+#REF!</f>
        <v>#REF!</v>
      </c>
      <c r="I168" s="279">
        <f>+Ampop.!I25</f>
        <v>25026.65324028159</v>
      </c>
      <c r="J168" s="242"/>
    </row>
    <row r="169" spans="1:13" s="46" customFormat="1">
      <c r="A169" s="59"/>
      <c r="B169" s="255" t="s">
        <v>351</v>
      </c>
      <c r="C169" s="73"/>
      <c r="D169" s="72"/>
      <c r="E169" s="74"/>
      <c r="F169" s="72"/>
      <c r="G169" s="256">
        <f>+G168*0.03</f>
        <v>750.79966047830044</v>
      </c>
      <c r="H169" s="72"/>
      <c r="I169" s="272"/>
    </row>
    <row r="170" spans="1:13" s="46" customFormat="1">
      <c r="A170" s="59"/>
      <c r="B170" s="255" t="s">
        <v>33</v>
      </c>
      <c r="C170" s="73"/>
      <c r="D170" s="72"/>
      <c r="E170" s="74"/>
      <c r="F170" s="72"/>
      <c r="G170" s="268">
        <f>+G168+G169</f>
        <v>25777.455009754984</v>
      </c>
      <c r="H170" s="72"/>
      <c r="I170" s="272">
        <f>+I168-G168</f>
        <v>-2.1089950932946522E-3</v>
      </c>
      <c r="J170" s="242"/>
    </row>
    <row r="171" spans="1:13" s="46" customFormat="1">
      <c r="A171" s="59"/>
      <c r="B171" s="255" t="s">
        <v>352</v>
      </c>
      <c r="C171" s="73"/>
      <c r="D171" s="72"/>
      <c r="E171" s="74"/>
      <c r="F171" s="72"/>
      <c r="G171" s="256">
        <f>G170*0.2</f>
        <v>5155.4910019509971</v>
      </c>
      <c r="H171" s="72"/>
      <c r="I171" s="272"/>
    </row>
    <row r="172" spans="1:13" s="46" customFormat="1">
      <c r="A172" s="59"/>
      <c r="B172" s="255" t="s">
        <v>353</v>
      </c>
      <c r="C172" s="73"/>
      <c r="D172" s="72"/>
      <c r="E172" s="74"/>
      <c r="F172" s="72"/>
      <c r="G172" s="256">
        <f>+G171+G170</f>
        <v>30932.946011705979</v>
      </c>
      <c r="H172" s="72"/>
      <c r="I172" s="272"/>
    </row>
    <row r="173" spans="1:13" ht="17.25" hidden="1" customHeight="1">
      <c r="G173" s="235">
        <f>+G168</f>
        <v>25026.655349276683</v>
      </c>
      <c r="I173" s="257"/>
      <c r="K173" s="257"/>
      <c r="L173" s="257"/>
      <c r="M173" s="258"/>
    </row>
    <row r="174" spans="1:13">
      <c r="A174" s="259"/>
      <c r="B174" s="275" t="s">
        <v>359</v>
      </c>
      <c r="C174" s="276"/>
      <c r="D174" s="276"/>
      <c r="E174" s="260"/>
      <c r="F174" s="261"/>
      <c r="G174" s="261"/>
      <c r="H174" s="261"/>
      <c r="L174" s="257"/>
    </row>
    <row r="175" spans="1:13" ht="15.75" customHeight="1">
      <c r="A175" s="286"/>
      <c r="B175" s="265" t="s">
        <v>169</v>
      </c>
      <c r="C175" s="285"/>
      <c r="D175" s="285"/>
      <c r="E175" s="69"/>
      <c r="F175" s="288"/>
      <c r="G175" s="288"/>
      <c r="H175" s="288"/>
    </row>
    <row r="176" spans="1:13" ht="15.75" customHeight="1">
      <c r="A176" s="286">
        <v>1</v>
      </c>
      <c r="B176" s="244" t="s">
        <v>228</v>
      </c>
      <c r="C176" s="290" t="s">
        <v>52</v>
      </c>
      <c r="D176" s="293">
        <v>2250</v>
      </c>
      <c r="E176" s="69">
        <v>0.34522521</v>
      </c>
      <c r="F176" s="288">
        <f t="shared" ref="F176:F189" si="20">+E176*1.133*1.11*1.012*1.0095/ժ</f>
        <v>0.44285869122901617</v>
      </c>
      <c r="G176" s="288">
        <f t="shared" ref="G176:G189" si="21">+F176*D176</f>
        <v>996.43205526528641</v>
      </c>
      <c r="H176" s="288"/>
    </row>
    <row r="177" spans="1:10" ht="34.5">
      <c r="A177" s="286">
        <v>2</v>
      </c>
      <c r="B177" s="264" t="s">
        <v>275</v>
      </c>
      <c r="C177" s="291" t="s">
        <v>57</v>
      </c>
      <c r="D177" s="295">
        <v>450</v>
      </c>
      <c r="E177" s="69">
        <v>2.5112019299999999</v>
      </c>
      <c r="F177" s="288">
        <f t="shared" si="20"/>
        <v>3.2213974180262777</v>
      </c>
      <c r="G177" s="288">
        <f t="shared" si="21"/>
        <v>1449.628838111825</v>
      </c>
      <c r="H177" s="288"/>
      <c r="J177" s="257"/>
    </row>
    <row r="178" spans="1:10" ht="15.75" customHeight="1">
      <c r="A178" s="286">
        <v>3</v>
      </c>
      <c r="B178" s="264" t="s">
        <v>250</v>
      </c>
      <c r="C178" s="291" t="s">
        <v>57</v>
      </c>
      <c r="D178" s="295">
        <v>450</v>
      </c>
      <c r="E178" s="69">
        <v>1.4810019300000001</v>
      </c>
      <c r="F178" s="288">
        <f t="shared" si="20"/>
        <v>1.8998455426457617</v>
      </c>
      <c r="G178" s="288">
        <f t="shared" si="21"/>
        <v>854.93049419059275</v>
      </c>
      <c r="H178" s="288"/>
    </row>
    <row r="179" spans="1:10" ht="34.5">
      <c r="A179" s="286">
        <v>4</v>
      </c>
      <c r="B179" s="244" t="s">
        <v>246</v>
      </c>
      <c r="C179" s="292" t="s">
        <v>52</v>
      </c>
      <c r="D179" s="287">
        <v>2250</v>
      </c>
      <c r="E179" s="69">
        <v>7.5383130000000007E-2</v>
      </c>
      <c r="F179" s="288">
        <f t="shared" si="20"/>
        <v>9.6702307147692915E-2</v>
      </c>
      <c r="G179" s="288">
        <f t="shared" si="21"/>
        <v>217.58019108230906</v>
      </c>
      <c r="H179" s="288"/>
    </row>
    <row r="180" spans="1:10" ht="34.5">
      <c r="A180" s="286">
        <v>5</v>
      </c>
      <c r="B180" s="264" t="s">
        <v>247</v>
      </c>
      <c r="C180" s="291" t="s">
        <v>57</v>
      </c>
      <c r="D180" s="295">
        <v>450</v>
      </c>
      <c r="E180" s="69">
        <v>7.8789747000000006</v>
      </c>
      <c r="F180" s="288">
        <f t="shared" si="20"/>
        <v>10.107235285246205</v>
      </c>
      <c r="G180" s="288">
        <f t="shared" si="21"/>
        <v>4548.2558783607919</v>
      </c>
      <c r="H180" s="288"/>
    </row>
    <row r="181" spans="1:10" ht="15.75" customHeight="1">
      <c r="A181" s="286">
        <v>6</v>
      </c>
      <c r="B181" s="264" t="s">
        <v>251</v>
      </c>
      <c r="C181" s="291" t="s">
        <v>57</v>
      </c>
      <c r="D181" s="295">
        <v>900</v>
      </c>
      <c r="E181" s="69">
        <v>1.4810019300000001</v>
      </c>
      <c r="F181" s="288">
        <f t="shared" si="20"/>
        <v>1.8998455426457617</v>
      </c>
      <c r="G181" s="288">
        <f t="shared" si="21"/>
        <v>1709.8609883811855</v>
      </c>
      <c r="H181" s="288"/>
    </row>
    <row r="182" spans="1:10" ht="51.75">
      <c r="A182" s="286">
        <v>7</v>
      </c>
      <c r="B182" s="264" t="s">
        <v>248</v>
      </c>
      <c r="C182" s="291" t="s">
        <v>57</v>
      </c>
      <c r="D182" s="295">
        <v>450</v>
      </c>
      <c r="E182" s="69">
        <v>2.8976546999999999</v>
      </c>
      <c r="F182" s="288">
        <f t="shared" si="20"/>
        <v>3.7171432760533549</v>
      </c>
      <c r="G182" s="288">
        <f t="shared" si="21"/>
        <v>1672.7144742240098</v>
      </c>
      <c r="H182" s="288"/>
    </row>
    <row r="183" spans="1:10" ht="34.5">
      <c r="A183" s="286">
        <v>8</v>
      </c>
      <c r="B183" s="264" t="s">
        <v>249</v>
      </c>
      <c r="C183" s="291" t="s">
        <v>57</v>
      </c>
      <c r="D183" s="295">
        <v>450</v>
      </c>
      <c r="E183" s="69">
        <v>2.2916547</v>
      </c>
      <c r="F183" s="288">
        <f t="shared" si="20"/>
        <v>2.9397598199471688</v>
      </c>
      <c r="G183" s="288">
        <f t="shared" si="21"/>
        <v>1322.891918976226</v>
      </c>
      <c r="H183" s="288"/>
    </row>
    <row r="184" spans="1:10">
      <c r="A184" s="286">
        <v>9</v>
      </c>
      <c r="B184" s="264" t="s">
        <v>276</v>
      </c>
      <c r="C184" s="291" t="s">
        <v>57</v>
      </c>
      <c r="D184" s="295">
        <v>450</v>
      </c>
      <c r="E184" s="69">
        <v>1.2992019299999999</v>
      </c>
      <c r="F184" s="288">
        <f t="shared" si="20"/>
        <v>1.6666305058139055</v>
      </c>
      <c r="G184" s="288">
        <f t="shared" si="21"/>
        <v>749.98372761625751</v>
      </c>
      <c r="H184" s="288"/>
    </row>
    <row r="185" spans="1:10">
      <c r="A185" s="286">
        <v>10</v>
      </c>
      <c r="B185" s="264" t="s">
        <v>252</v>
      </c>
      <c r="C185" s="291" t="s">
        <v>57</v>
      </c>
      <c r="D185" s="295">
        <v>450</v>
      </c>
      <c r="E185" s="69">
        <v>1.7234019300000001</v>
      </c>
      <c r="F185" s="288">
        <f t="shared" si="20"/>
        <v>2.2107989250882363</v>
      </c>
      <c r="G185" s="288">
        <f t="shared" si="21"/>
        <v>994.85951628970633</v>
      </c>
      <c r="H185" s="288"/>
    </row>
    <row r="186" spans="1:10">
      <c r="A186" s="286">
        <v>11</v>
      </c>
      <c r="B186" s="264" t="s">
        <v>332</v>
      </c>
      <c r="C186" s="291" t="s">
        <v>57</v>
      </c>
      <c r="D186" s="295">
        <v>450</v>
      </c>
      <c r="E186" s="69">
        <v>1.4810019300000001</v>
      </c>
      <c r="F186" s="288">
        <f t="shared" si="20"/>
        <v>1.8998455426457617</v>
      </c>
      <c r="G186" s="288">
        <f t="shared" si="21"/>
        <v>854.93049419059275</v>
      </c>
      <c r="H186" s="288"/>
    </row>
    <row r="187" spans="1:10">
      <c r="A187" s="286">
        <v>12</v>
      </c>
      <c r="B187" s="243" t="s">
        <v>236</v>
      </c>
      <c r="C187" s="289" t="s">
        <v>57</v>
      </c>
      <c r="D187" s="296">
        <v>20</v>
      </c>
      <c r="E187" s="69">
        <v>49.476300000000002</v>
      </c>
      <c r="F187" s="288">
        <f t="shared" si="20"/>
        <v>63.468741071528861</v>
      </c>
      <c r="G187" s="288">
        <f t="shared" si="21"/>
        <v>1269.3748214305772</v>
      </c>
      <c r="H187" s="288"/>
    </row>
    <row r="188" spans="1:10" ht="34.5">
      <c r="A188" s="286">
        <v>13</v>
      </c>
      <c r="B188" s="244" t="s">
        <v>233</v>
      </c>
      <c r="C188" s="290" t="s">
        <v>52</v>
      </c>
      <c r="D188" s="293">
        <v>1350</v>
      </c>
      <c r="E188" s="69">
        <v>0.47500530000000002</v>
      </c>
      <c r="F188" s="288">
        <f t="shared" si="20"/>
        <v>0.60934201614316108</v>
      </c>
      <c r="G188" s="288">
        <f t="shared" si="21"/>
        <v>822.61172179326741</v>
      </c>
      <c r="H188" s="288"/>
    </row>
    <row r="189" spans="1:10" ht="19.5">
      <c r="A189" s="286">
        <v>14</v>
      </c>
      <c r="B189" s="264" t="s">
        <v>94</v>
      </c>
      <c r="C189" s="291" t="s">
        <v>63</v>
      </c>
      <c r="D189" s="294">
        <v>2.6</v>
      </c>
      <c r="E189" s="69">
        <v>12.31922745</v>
      </c>
      <c r="F189" s="288">
        <f t="shared" si="20"/>
        <v>15.803240283232991</v>
      </c>
      <c r="G189" s="288">
        <f t="shared" si="21"/>
        <v>41.088424736405777</v>
      </c>
      <c r="H189" s="288"/>
    </row>
    <row r="190" spans="1:10">
      <c r="A190" s="247"/>
      <c r="B190" s="248" t="s">
        <v>33</v>
      </c>
      <c r="C190" s="247"/>
      <c r="D190" s="249"/>
      <c r="E190" s="250"/>
      <c r="F190" s="250"/>
      <c r="G190" s="250">
        <f>SUM(G176:G189)</f>
        <v>17505.143544649029</v>
      </c>
      <c r="H190" s="249">
        <f>+G190*100/$G$28</f>
        <v>50283.006783962497</v>
      </c>
    </row>
    <row r="191" spans="1:10">
      <c r="A191" s="286"/>
      <c r="B191" s="255" t="s">
        <v>33</v>
      </c>
      <c r="C191" s="297"/>
      <c r="D191" s="288"/>
      <c r="E191" s="298"/>
      <c r="F191" s="288"/>
      <c r="G191" s="268">
        <f>+G190</f>
        <v>17505.143544649029</v>
      </c>
      <c r="H191" s="268">
        <f>+G191</f>
        <v>17505.143544649029</v>
      </c>
    </row>
    <row r="192" spans="1:10">
      <c r="A192" s="286"/>
      <c r="B192" s="255" t="s">
        <v>351</v>
      </c>
      <c r="C192" s="297"/>
      <c r="D192" s="288"/>
      <c r="E192" s="298"/>
      <c r="F192" s="288"/>
      <c r="G192" s="256">
        <f>+G191*0.03</f>
        <v>525.15430633947085</v>
      </c>
      <c r="H192" s="288"/>
    </row>
    <row r="193" spans="1:8">
      <c r="A193" s="286"/>
      <c r="B193" s="255" t="s">
        <v>33</v>
      </c>
      <c r="C193" s="297"/>
      <c r="D193" s="288"/>
      <c r="E193" s="298"/>
      <c r="F193" s="288"/>
      <c r="G193" s="268">
        <f>+G191+G192</f>
        <v>18030.2978509885</v>
      </c>
      <c r="H193" s="288"/>
    </row>
    <row r="194" spans="1:8">
      <c r="A194" s="286"/>
      <c r="B194" s="255" t="s">
        <v>352</v>
      </c>
      <c r="C194" s="297"/>
      <c r="D194" s="288"/>
      <c r="E194" s="298"/>
      <c r="F194" s="288"/>
      <c r="G194" s="256">
        <f>G193*0.2</f>
        <v>3606.0595701976999</v>
      </c>
      <c r="H194" s="288"/>
    </row>
    <row r="195" spans="1:8">
      <c r="A195" s="286"/>
      <c r="B195" s="255" t="s">
        <v>353</v>
      </c>
      <c r="C195" s="297"/>
      <c r="D195" s="288"/>
      <c r="E195" s="298"/>
      <c r="F195" s="288"/>
      <c r="G195" s="256">
        <f>+G194+G193</f>
        <v>21636.3574211862</v>
      </c>
      <c r="H195" s="288"/>
    </row>
    <row r="196" spans="1:8">
      <c r="B196" s="255" t="s">
        <v>353</v>
      </c>
      <c r="C196" s="297"/>
      <c r="D196" s="288"/>
      <c r="E196" s="298"/>
      <c r="F196" s="288"/>
      <c r="G196" s="256">
        <f>G195+G172</f>
        <v>52569.303432892179</v>
      </c>
      <c r="H196" s="288"/>
    </row>
  </sheetData>
  <mergeCells count="2">
    <mergeCell ref="A2:H2"/>
    <mergeCell ref="A3:H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xl/worksheets/sheet7.xml><?xml version="1.0" encoding="utf-8"?>
<worksheet xmlns="http://schemas.openxmlformats.org/spreadsheetml/2006/main" xmlns:r="http://schemas.openxmlformats.org/officeDocument/2006/relationships">
  <sheetPr>
    <tabColor rgb="FFC00000"/>
  </sheetPr>
  <dimension ref="A1:P54"/>
  <sheetViews>
    <sheetView view="pageBreakPreview" zoomScale="85" zoomScaleNormal="75" zoomScaleSheetLayoutView="85" workbookViewId="0">
      <selection activeCell="C18" sqref="C18"/>
    </sheetView>
  </sheetViews>
  <sheetFormatPr defaultRowHeight="17.25"/>
  <cols>
    <col min="1" max="1" width="4.42578125" style="81" customWidth="1"/>
    <col min="2" max="2" width="16.85546875" style="81" customWidth="1"/>
    <col min="3" max="3" width="53.42578125" style="81" customWidth="1"/>
    <col min="4" max="4" width="21.42578125" style="81" customWidth="1"/>
    <col min="5" max="5" width="18.28515625" style="81" customWidth="1"/>
    <col min="6" max="6" width="19" style="81" customWidth="1"/>
    <col min="7" max="7" width="15.7109375" style="81" customWidth="1"/>
    <col min="8" max="8" width="17" style="100" customWidth="1"/>
    <col min="9" max="9" width="8.42578125" style="81" customWidth="1"/>
    <col min="10" max="10" width="9.140625" style="81" customWidth="1"/>
    <col min="11" max="14" width="9.140625" style="81"/>
    <col min="15" max="15" width="12.140625" style="81" customWidth="1"/>
    <col min="16" max="16" width="0" style="81" hidden="1" customWidth="1"/>
    <col min="17" max="16384" width="9.140625" style="81"/>
  </cols>
  <sheetData>
    <row r="1" spans="1:16" s="77" customFormat="1" ht="39.75" customHeight="1">
      <c r="A1" s="343" t="s">
        <v>66</v>
      </c>
      <c r="B1" s="344"/>
      <c r="C1" s="344"/>
      <c r="D1" s="344"/>
      <c r="E1" s="344"/>
      <c r="F1" s="344"/>
      <c r="G1" s="344"/>
      <c r="H1" s="344"/>
    </row>
    <row r="2" spans="1:16" s="80" customFormat="1" ht="74.25" customHeight="1">
      <c r="A2" s="311" t="s">
        <v>210</v>
      </c>
      <c r="B2" s="311"/>
      <c r="C2" s="311"/>
      <c r="D2" s="311"/>
      <c r="E2" s="311"/>
      <c r="F2" s="311"/>
      <c r="G2" s="311"/>
      <c r="H2" s="311"/>
      <c r="I2" s="79"/>
      <c r="J2" s="79"/>
      <c r="K2" s="79"/>
      <c r="L2" s="79"/>
      <c r="M2" s="79"/>
      <c r="N2" s="79"/>
      <c r="O2" s="79"/>
      <c r="P2" s="79"/>
    </row>
    <row r="3" spans="1:16" s="80" customFormat="1" ht="53.25" customHeight="1">
      <c r="A3" s="78"/>
      <c r="B3" s="78"/>
      <c r="C3" s="345" t="s">
        <v>216</v>
      </c>
      <c r="D3" s="345"/>
      <c r="E3" s="345"/>
      <c r="F3" s="345"/>
      <c r="G3" s="78"/>
      <c r="H3" s="78"/>
      <c r="I3" s="102">
        <v>2.33358</v>
      </c>
      <c r="J3" s="102">
        <v>3.02745</v>
      </c>
      <c r="K3" s="101">
        <v>1.05</v>
      </c>
      <c r="L3" s="101">
        <v>1.212</v>
      </c>
      <c r="M3" s="79"/>
      <c r="N3" s="79"/>
      <c r="O3" s="79"/>
      <c r="P3" s="79"/>
    </row>
    <row r="4" spans="1:16" ht="31.5" customHeight="1">
      <c r="A4" s="346" t="s">
        <v>211</v>
      </c>
      <c r="B4" s="346"/>
      <c r="C4" s="346"/>
      <c r="D4" s="346" t="s">
        <v>67</v>
      </c>
      <c r="E4" s="346"/>
      <c r="F4" s="103"/>
      <c r="G4" s="346" t="s">
        <v>5</v>
      </c>
      <c r="H4" s="346"/>
    </row>
    <row r="5" spans="1:16" s="82" customFormat="1" ht="17.25" customHeight="1">
      <c r="A5" s="313" t="s">
        <v>7</v>
      </c>
      <c r="B5" s="313" t="s">
        <v>14</v>
      </c>
      <c r="C5" s="313" t="s">
        <v>8</v>
      </c>
      <c r="D5" s="315" t="s">
        <v>9</v>
      </c>
      <c r="E5" s="316"/>
      <c r="F5" s="316"/>
      <c r="G5" s="317"/>
      <c r="H5" s="313" t="s">
        <v>15</v>
      </c>
    </row>
    <row r="6" spans="1:16" s="82" customFormat="1" ht="84.95" customHeight="1">
      <c r="A6" s="314"/>
      <c r="B6" s="314"/>
      <c r="C6" s="314"/>
      <c r="D6" s="1" t="s">
        <v>10</v>
      </c>
      <c r="E6" s="1" t="s">
        <v>11</v>
      </c>
      <c r="F6" s="1" t="s">
        <v>12</v>
      </c>
      <c r="G6" s="1" t="s">
        <v>13</v>
      </c>
      <c r="H6" s="314"/>
    </row>
    <row r="7" spans="1:16" s="82" customFormat="1">
      <c r="A7" s="83">
        <v>1</v>
      </c>
      <c r="B7" s="83">
        <v>2</v>
      </c>
      <c r="C7" s="83">
        <v>3</v>
      </c>
      <c r="D7" s="83">
        <v>4</v>
      </c>
      <c r="E7" s="83">
        <v>5</v>
      </c>
      <c r="F7" s="83">
        <v>6</v>
      </c>
      <c r="G7" s="83">
        <v>7</v>
      </c>
      <c r="H7" s="83">
        <v>8</v>
      </c>
    </row>
    <row r="8" spans="1:16">
      <c r="C8" s="99"/>
    </row>
    <row r="9" spans="1:16">
      <c r="C9" s="99"/>
    </row>
    <row r="10" spans="1:16">
      <c r="C10" s="99"/>
    </row>
    <row r="11" spans="1:16">
      <c r="C11" s="99"/>
    </row>
    <row r="12" spans="1:16">
      <c r="C12" s="99"/>
    </row>
    <row r="13" spans="1:16">
      <c r="C13" s="99"/>
    </row>
    <row r="14" spans="1:16">
      <c r="C14" s="99"/>
    </row>
    <row r="15" spans="1:16">
      <c r="C15" s="99"/>
    </row>
    <row r="16" spans="1:16">
      <c r="C16" s="99"/>
    </row>
    <row r="17" spans="3:3">
      <c r="C17" s="99"/>
    </row>
    <row r="18" spans="3:3">
      <c r="C18" s="99"/>
    </row>
    <row r="19" spans="3:3">
      <c r="C19" s="99"/>
    </row>
    <row r="20" spans="3:3">
      <c r="C20" s="99"/>
    </row>
    <row r="21" spans="3:3">
      <c r="C21" s="99"/>
    </row>
    <row r="22" spans="3:3">
      <c r="C22" s="99"/>
    </row>
    <row r="23" spans="3:3">
      <c r="C23" s="99"/>
    </row>
    <row r="24" spans="3:3">
      <c r="C24" s="99"/>
    </row>
    <row r="25" spans="3:3">
      <c r="C25" s="99"/>
    </row>
    <row r="26" spans="3:3">
      <c r="C26" s="99"/>
    </row>
    <row r="27" spans="3:3">
      <c r="C27" s="99"/>
    </row>
    <row r="28" spans="3:3">
      <c r="C28" s="99"/>
    </row>
    <row r="29" spans="3:3">
      <c r="C29" s="99"/>
    </row>
    <row r="30" spans="3:3">
      <c r="C30" s="99"/>
    </row>
    <row r="31" spans="3:3">
      <c r="C31" s="99"/>
    </row>
    <row r="32" spans="3:3">
      <c r="C32" s="99"/>
    </row>
    <row r="33" spans="3:3">
      <c r="C33" s="99"/>
    </row>
    <row r="34" spans="3:3">
      <c r="C34" s="99"/>
    </row>
    <row r="35" spans="3:3">
      <c r="C35" s="99"/>
    </row>
    <row r="36" spans="3:3">
      <c r="C36" s="99"/>
    </row>
    <row r="37" spans="3:3">
      <c r="C37" s="99"/>
    </row>
    <row r="38" spans="3:3">
      <c r="C38" s="99"/>
    </row>
    <row r="39" spans="3:3">
      <c r="C39" s="99"/>
    </row>
    <row r="40" spans="3:3">
      <c r="C40" s="99"/>
    </row>
    <row r="41" spans="3:3">
      <c r="C41" s="99"/>
    </row>
    <row r="42" spans="3:3">
      <c r="C42" s="99"/>
    </row>
    <row r="43" spans="3:3">
      <c r="C43" s="99"/>
    </row>
    <row r="44" spans="3:3">
      <c r="C44" s="99"/>
    </row>
    <row r="45" spans="3:3">
      <c r="C45" s="99"/>
    </row>
    <row r="46" spans="3:3">
      <c r="C46" s="99"/>
    </row>
    <row r="47" spans="3:3">
      <c r="C47" s="99"/>
    </row>
    <row r="48" spans="3:3">
      <c r="C48" s="99"/>
    </row>
    <row r="49" spans="3:3">
      <c r="C49" s="99"/>
    </row>
    <row r="50" spans="3:3">
      <c r="C50" s="99"/>
    </row>
    <row r="51" spans="3:3">
      <c r="C51" s="99"/>
    </row>
    <row r="52" spans="3:3">
      <c r="C52" s="99"/>
    </row>
    <row r="53" spans="3:3">
      <c r="C53" s="99"/>
    </row>
    <row r="54" spans="3:3">
      <c r="C54" s="99"/>
    </row>
  </sheetData>
  <mergeCells count="11">
    <mergeCell ref="C5:C6"/>
    <mergeCell ref="D5:G5"/>
    <mergeCell ref="H5:H6"/>
    <mergeCell ref="A5:A6"/>
    <mergeCell ref="B5:B6"/>
    <mergeCell ref="A1:H1"/>
    <mergeCell ref="A2:H2"/>
    <mergeCell ref="C3:F3"/>
    <mergeCell ref="A4:C4"/>
    <mergeCell ref="D4:E4"/>
    <mergeCell ref="G4:H4"/>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20</vt:i4>
      </vt:variant>
    </vt:vector>
  </HeadingPairs>
  <TitlesOfParts>
    <vt:vector size="27" baseType="lpstr">
      <vt:lpstr>Ampop.</vt:lpstr>
      <vt:lpstr>Ob. 3</vt:lpstr>
      <vt:lpstr>3-1</vt:lpstr>
      <vt:lpstr>3-2</vt:lpstr>
      <vt:lpstr>3-3</vt:lpstr>
      <vt:lpstr>caval</vt:lpstr>
      <vt:lpstr>+++</vt:lpstr>
      <vt:lpstr>caval!OLE_LINK1</vt:lpstr>
      <vt:lpstr>'+++'!Заголовки_для_печати</vt:lpstr>
      <vt:lpstr>'3-1'!Заголовки_для_печати</vt:lpstr>
      <vt:lpstr>'3-2'!Заголовки_для_печати</vt:lpstr>
      <vt:lpstr>'3-3'!Заголовки_для_печати</vt:lpstr>
      <vt:lpstr>Ampop.!Заголовки_для_печати</vt:lpstr>
      <vt:lpstr>caval!Заголовки_для_печати</vt:lpstr>
      <vt:lpstr>'Ob. 3'!Заголовки_для_печати</vt:lpstr>
      <vt:lpstr>'+++'!Область_печати</vt:lpstr>
      <vt:lpstr>'3-1'!Область_печати</vt:lpstr>
      <vt:lpstr>'3-2'!Область_печати</vt:lpstr>
      <vt:lpstr>'3-3'!Область_печати</vt:lpstr>
      <vt:lpstr>Ampop.!Область_печати</vt:lpstr>
      <vt:lpstr>caval!Область_печати</vt:lpstr>
      <vt:lpstr>'Ob. 3'!Область_печати</vt:lpstr>
      <vt:lpstr>ա</vt:lpstr>
      <vt:lpstr>ժ</vt:lpstr>
      <vt:lpstr>լե</vt:lpstr>
      <vt:lpstr>մ</vt:lpstr>
      <vt:lpstr>տ</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Admin</cp:lastModifiedBy>
  <cp:lastPrinted>2023-03-07T06:43:30Z</cp:lastPrinted>
  <dcterms:created xsi:type="dcterms:W3CDTF">2002-10-21T06:13:22Z</dcterms:created>
  <dcterms:modified xsi:type="dcterms:W3CDTF">2025-08-07T12:47:03Z</dcterms:modified>
</cp:coreProperties>
</file>